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E8ABEDC4-E2E6-46D2-8688-90F90B002161}" xr6:coauthVersionLast="46" xr6:coauthVersionMax="46" xr10:uidLastSave="{00000000-0000-0000-0000-000000000000}"/>
  <bookViews>
    <workbookView xWindow="28680" yWindow="-120" windowWidth="57840" windowHeight="32040" tabRatio="927" xr2:uid="{00000000-000D-0000-FFFF-FFFF00000000}"/>
  </bookViews>
  <sheets>
    <sheet name="REKAPITULACE" sheetId="1" r:id="rId1"/>
    <sheet name="X00" sheetId="3" r:id="rId2"/>
    <sheet name="X02" sheetId="9" r:id="rId3"/>
    <sheet name="X03" sheetId="10" r:id="rId4"/>
    <sheet name="X04" sheetId="11" r:id="rId5"/>
    <sheet name="X05" sheetId="12" r:id="rId6"/>
    <sheet name="I20" sheetId="13" r:id="rId7"/>
    <sheet name="I22" sheetId="14" r:id="rId8"/>
    <sheet name="I40" sheetId="15" r:id="rId9"/>
    <sheet name="I21" sheetId="16" r:id="rId10"/>
    <sheet name="I10" sheetId="17" r:id="rId11"/>
    <sheet name="I14" sheetId="18" r:id="rId12"/>
    <sheet name="L18" sheetId="19" r:id="rId13"/>
    <sheet name="L17" sheetId="20" r:id="rId14"/>
    <sheet name="L16" sheetId="21" r:id="rId15"/>
    <sheet name="L15" sheetId="22" r:id="rId16"/>
    <sheet name="L14" sheetId="23" r:id="rId17"/>
    <sheet name="L13" sheetId="61" r:id="rId18"/>
    <sheet name="L12" sheetId="60" r:id="rId19"/>
    <sheet name="L11" sheetId="24" r:id="rId20"/>
    <sheet name="L10" sheetId="25" r:id="rId21"/>
    <sheet name="L09" sheetId="26" r:id="rId22"/>
    <sheet name="L06g" sheetId="27" r:id="rId23"/>
    <sheet name="L03" sheetId="28" r:id="rId24"/>
    <sheet name="L02" sheetId="29" r:id="rId25"/>
    <sheet name="O51" sheetId="30" r:id="rId26"/>
    <sheet name="O02" sheetId="31" r:id="rId27"/>
    <sheet name="O01" sheetId="32" r:id="rId28"/>
    <sheet name="CH02" sheetId="33" r:id="rId29"/>
    <sheet name="CH03" sheetId="34" r:id="rId30"/>
    <sheet name="CH05" sheetId="35" r:id="rId31"/>
    <sheet name="Z01" sheetId="36" r:id="rId32"/>
    <sheet name="Z03" sheetId="37" r:id="rId33"/>
    <sheet name="Z05" sheetId="38" r:id="rId34"/>
    <sheet name="Z06" sheetId="39" r:id="rId35"/>
    <sheet name="Z07" sheetId="41" r:id="rId36"/>
    <sheet name="Z08" sheetId="42" r:id="rId37"/>
    <sheet name="H22" sheetId="43" r:id="rId38"/>
    <sheet name="H31" sheetId="44" r:id="rId39"/>
    <sheet name="OBJ.9" sheetId="45" r:id="rId40"/>
    <sheet name="OBJ.11" sheetId="46" r:id="rId41"/>
    <sheet name="C02" sheetId="47" r:id="rId42"/>
    <sheet name="D01" sheetId="48" r:id="rId43"/>
    <sheet name="D02" sheetId="49" r:id="rId44"/>
    <sheet name="F00" sheetId="50" r:id="rId45"/>
    <sheet name="F03" sheetId="51" r:id="rId46"/>
    <sheet name="E01" sheetId="58" r:id="rId47"/>
    <sheet name="K301" sheetId="64" r:id="rId48"/>
    <sheet name="K12" sheetId="52" r:id="rId49"/>
    <sheet name="OBJ.1" sheetId="53" r:id="rId50"/>
    <sheet name="N01" sheetId="54" r:id="rId51"/>
    <sheet name="OBJ.2" sheetId="55" r:id="rId52"/>
    <sheet name="R02" sheetId="57" r:id="rId53"/>
    <sheet name="OBJ.27" sheetId="59" r:id="rId54"/>
  </sheets>
  <externalReferences>
    <externalReference r:id="rId55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9" l="1"/>
  <c r="A15" i="9" s="1"/>
  <c r="A14" i="10"/>
  <c r="A15" i="10" s="1"/>
  <c r="A14" i="11"/>
  <c r="A15" i="11"/>
  <c r="A14" i="12"/>
  <c r="A15" i="12"/>
  <c r="A14" i="13"/>
  <c r="A15" i="13" s="1"/>
  <c r="A14" i="14"/>
  <c r="A15" i="14" s="1"/>
  <c r="A14" i="15"/>
  <c r="A15" i="15" s="1"/>
  <c r="A14" i="16"/>
  <c r="A15" i="16" s="1"/>
  <c r="A14" i="17"/>
  <c r="A15" i="17"/>
  <c r="A14" i="18"/>
  <c r="A15" i="18"/>
  <c r="A14" i="19"/>
  <c r="A15" i="19" s="1"/>
  <c r="A14" i="20"/>
  <c r="A15" i="20" s="1"/>
  <c r="A14" i="21"/>
  <c r="A15" i="21" s="1"/>
  <c r="A14" i="22"/>
  <c r="A15" i="22" s="1"/>
  <c r="A14" i="23"/>
  <c r="A15" i="23"/>
  <c r="A14" i="61"/>
  <c r="A15" i="61"/>
  <c r="A14" i="60"/>
  <c r="A15" i="60" s="1"/>
  <c r="A14" i="24"/>
  <c r="A15" i="24" s="1"/>
  <c r="A14" i="25"/>
  <c r="A15" i="25" s="1"/>
  <c r="A14" i="26"/>
  <c r="A15" i="26" s="1"/>
  <c r="A14" i="27"/>
  <c r="A15" i="27"/>
  <c r="A14" i="28"/>
  <c r="A15" i="28"/>
  <c r="A14" i="29"/>
  <c r="A15" i="29" s="1"/>
  <c r="A14" i="30"/>
  <c r="A15" i="30" s="1"/>
  <c r="A14" i="31"/>
  <c r="A15" i="31" s="1"/>
  <c r="A14" i="32"/>
  <c r="A15" i="32" s="1"/>
  <c r="A14" i="33"/>
  <c r="A15" i="33"/>
  <c r="A14" i="34"/>
  <c r="A15" i="34"/>
  <c r="A14" i="35"/>
  <c r="A15" i="35" s="1"/>
  <c r="A14" i="36"/>
  <c r="A15" i="36" s="1"/>
  <c r="A14" i="37"/>
  <c r="A15" i="37" s="1"/>
  <c r="A14" i="38"/>
  <c r="A15" i="38" s="1"/>
  <c r="A14" i="39"/>
  <c r="A15" i="39"/>
  <c r="A14" i="41"/>
  <c r="A15" i="41"/>
  <c r="A14" i="42"/>
  <c r="A15" i="42" s="1"/>
  <c r="A14" i="43"/>
  <c r="A15" i="43" s="1"/>
  <c r="A14" i="44"/>
  <c r="A15" i="44" s="1"/>
  <c r="A14" i="45"/>
  <c r="A15" i="45" s="1"/>
  <c r="A14" i="46"/>
  <c r="A15" i="46"/>
  <c r="A14" i="47"/>
  <c r="A15" i="47"/>
  <c r="A14" i="48"/>
  <c r="A15" i="48" s="1"/>
  <c r="A14" i="49"/>
  <c r="A15" i="49" s="1"/>
  <c r="A14" i="50"/>
  <c r="A15" i="50" s="1"/>
  <c r="A14" i="51"/>
  <c r="A15" i="51" s="1"/>
  <c r="A14" i="58"/>
  <c r="A15" i="58"/>
  <c r="A14" i="64"/>
  <c r="A15" i="64"/>
  <c r="A14" i="52"/>
  <c r="A15" i="52" s="1"/>
  <c r="A14" i="53"/>
  <c r="A15" i="53" s="1"/>
  <c r="A14" i="54"/>
  <c r="A15" i="54" s="1"/>
  <c r="A14" i="55"/>
  <c r="A15" i="55" s="1"/>
  <c r="A14" i="57"/>
  <c r="A15" i="57" s="1"/>
  <c r="A14" i="59"/>
  <c r="A15" i="59"/>
  <c r="A14" i="3"/>
  <c r="A15" i="3" s="1"/>
  <c r="B55" i="1" l="1"/>
  <c r="B56" i="1"/>
  <c r="D22" i="64"/>
  <c r="C22" i="64"/>
  <c r="D21" i="64"/>
  <c r="C21" i="64"/>
  <c r="D20" i="64"/>
  <c r="C20" i="64"/>
  <c r="D19" i="64"/>
  <c r="C19" i="64"/>
  <c r="D17" i="64"/>
  <c r="C17" i="64"/>
  <c r="A10" i="64"/>
  <c r="A11" i="64" s="1"/>
  <c r="A12" i="64" s="1"/>
  <c r="A13" i="64" s="1"/>
  <c r="A17" i="64" l="1"/>
  <c r="A18" i="64" s="1"/>
  <c r="A19" i="64" s="1"/>
  <c r="A20" i="64" s="1"/>
  <c r="A21" i="64" s="1"/>
  <c r="A22" i="64" s="1"/>
  <c r="A23" i="64" s="1"/>
  <c r="A24" i="64" s="1"/>
  <c r="F8" i="1"/>
  <c r="D22" i="61" l="1"/>
  <c r="C22" i="61"/>
  <c r="D21" i="61"/>
  <c r="C21" i="61"/>
  <c r="D20" i="61"/>
  <c r="C20" i="61"/>
  <c r="D19" i="61"/>
  <c r="C19" i="61"/>
  <c r="D17" i="61"/>
  <c r="C17" i="61"/>
  <c r="A10" i="61"/>
  <c r="A11" i="61" s="1"/>
  <c r="A12" i="61" s="1"/>
  <c r="A13" i="61" s="1"/>
  <c r="B24" i="1"/>
  <c r="D22" i="60"/>
  <c r="C22" i="60"/>
  <c r="D21" i="60"/>
  <c r="C21" i="60"/>
  <c r="D20" i="60"/>
  <c r="C20" i="60"/>
  <c r="D19" i="60"/>
  <c r="C19" i="60"/>
  <c r="D17" i="60"/>
  <c r="C17" i="60"/>
  <c r="A10" i="60"/>
  <c r="A11" i="60" s="1"/>
  <c r="A12" i="60" s="1"/>
  <c r="A13" i="60" s="1"/>
  <c r="B25" i="1"/>
  <c r="A17" i="60" l="1"/>
  <c r="A18" i="60" s="1"/>
  <c r="A19" i="60" s="1"/>
  <c r="A20" i="60" s="1"/>
  <c r="A21" i="60" s="1"/>
  <c r="A22" i="60" s="1"/>
  <c r="A23" i="60" s="1"/>
  <c r="A24" i="60" s="1"/>
  <c r="A17" i="61"/>
  <c r="A18" i="61" s="1"/>
  <c r="A19" i="61" s="1"/>
  <c r="A20" i="61" s="1"/>
  <c r="A21" i="61" s="1"/>
  <c r="A22" i="61" s="1"/>
  <c r="A23" i="61" s="1"/>
  <c r="A24" i="61" s="1"/>
  <c r="D22" i="59"/>
  <c r="C22" i="59"/>
  <c r="D21" i="59"/>
  <c r="C21" i="59"/>
  <c r="D20" i="59"/>
  <c r="C20" i="59"/>
  <c r="D19" i="59"/>
  <c r="C19" i="59"/>
  <c r="D17" i="59"/>
  <c r="C17" i="59"/>
  <c r="A10" i="59"/>
  <c r="A11" i="59" s="1"/>
  <c r="A12" i="59" s="1"/>
  <c r="A13" i="59" s="1"/>
  <c r="B62" i="1"/>
  <c r="D22" i="58"/>
  <c r="C22" i="58"/>
  <c r="D21" i="58"/>
  <c r="C21" i="58"/>
  <c r="D20" i="58"/>
  <c r="C20" i="58"/>
  <c r="D19" i="58"/>
  <c r="C19" i="58"/>
  <c r="D17" i="58"/>
  <c r="C17" i="58"/>
  <c r="A10" i="58"/>
  <c r="A11" i="58" s="1"/>
  <c r="A12" i="58" s="1"/>
  <c r="A13" i="58" s="1"/>
  <c r="B61" i="1"/>
  <c r="D22" i="57"/>
  <c r="C22" i="57"/>
  <c r="D21" i="57"/>
  <c r="C21" i="57"/>
  <c r="D20" i="57"/>
  <c r="C20" i="57"/>
  <c r="D19" i="57"/>
  <c r="C19" i="57"/>
  <c r="D17" i="57"/>
  <c r="C17" i="57"/>
  <c r="A10" i="57"/>
  <c r="A11" i="57" s="1"/>
  <c r="A12" i="57" s="1"/>
  <c r="A13" i="57" s="1"/>
  <c r="B60" i="1"/>
  <c r="D22" i="55"/>
  <c r="C22" i="55"/>
  <c r="D21" i="55"/>
  <c r="C21" i="55"/>
  <c r="D20" i="55"/>
  <c r="C20" i="55"/>
  <c r="D19" i="55"/>
  <c r="C19" i="55"/>
  <c r="D17" i="55"/>
  <c r="C17" i="55"/>
  <c r="A10" i="55"/>
  <c r="A11" i="55" s="1"/>
  <c r="A12" i="55" s="1"/>
  <c r="A13" i="55" s="1"/>
  <c r="B59" i="1"/>
  <c r="D22" i="54"/>
  <c r="C22" i="54"/>
  <c r="D21" i="54"/>
  <c r="C21" i="54"/>
  <c r="D20" i="54"/>
  <c r="C20" i="54"/>
  <c r="D19" i="54"/>
  <c r="C19" i="54"/>
  <c r="D17" i="54"/>
  <c r="C17" i="54"/>
  <c r="A10" i="54"/>
  <c r="A11" i="54" s="1"/>
  <c r="A12" i="54" s="1"/>
  <c r="A13" i="54" s="1"/>
  <c r="B58" i="1"/>
  <c r="D22" i="53"/>
  <c r="C22" i="53"/>
  <c r="D21" i="53"/>
  <c r="C21" i="53"/>
  <c r="D20" i="53"/>
  <c r="C20" i="53"/>
  <c r="D19" i="53"/>
  <c r="C19" i="53"/>
  <c r="D17" i="53"/>
  <c r="C17" i="53"/>
  <c r="A10" i="53"/>
  <c r="A11" i="53" s="1"/>
  <c r="A12" i="53" s="1"/>
  <c r="A13" i="53" s="1"/>
  <c r="B57" i="1"/>
  <c r="D22" i="52"/>
  <c r="C22" i="52"/>
  <c r="D21" i="52"/>
  <c r="C21" i="52"/>
  <c r="D20" i="52"/>
  <c r="C20" i="52"/>
  <c r="D19" i="52"/>
  <c r="C19" i="52"/>
  <c r="D17" i="52"/>
  <c r="C17" i="52"/>
  <c r="A10" i="52"/>
  <c r="A11" i="52" s="1"/>
  <c r="A12" i="52" s="1"/>
  <c r="A13" i="52" s="1"/>
  <c r="D22" i="51"/>
  <c r="C22" i="51"/>
  <c r="D21" i="51"/>
  <c r="C21" i="51"/>
  <c r="D20" i="51"/>
  <c r="C20" i="51"/>
  <c r="D19" i="51"/>
  <c r="C19" i="51"/>
  <c r="D17" i="51"/>
  <c r="C17" i="51"/>
  <c r="A10" i="51"/>
  <c r="A11" i="51" s="1"/>
  <c r="A12" i="51" s="1"/>
  <c r="A13" i="51" s="1"/>
  <c r="B54" i="1"/>
  <c r="D22" i="50"/>
  <c r="C22" i="50"/>
  <c r="D21" i="50"/>
  <c r="C21" i="50"/>
  <c r="D20" i="50"/>
  <c r="C20" i="50"/>
  <c r="D19" i="50"/>
  <c r="C19" i="50"/>
  <c r="D17" i="50"/>
  <c r="C17" i="50"/>
  <c r="A10" i="50"/>
  <c r="A11" i="50" s="1"/>
  <c r="A12" i="50" s="1"/>
  <c r="A13" i="50" s="1"/>
  <c r="B53" i="1"/>
  <c r="D22" i="49"/>
  <c r="C22" i="49"/>
  <c r="D21" i="49"/>
  <c r="C21" i="49"/>
  <c r="D20" i="49"/>
  <c r="C20" i="49"/>
  <c r="D19" i="49"/>
  <c r="C19" i="49"/>
  <c r="D17" i="49"/>
  <c r="C17" i="49"/>
  <c r="A10" i="49"/>
  <c r="A11" i="49" s="1"/>
  <c r="A12" i="49" s="1"/>
  <c r="A13" i="49" s="1"/>
  <c r="B52" i="1"/>
  <c r="D22" i="48"/>
  <c r="C22" i="48"/>
  <c r="D21" i="48"/>
  <c r="C21" i="48"/>
  <c r="D20" i="48"/>
  <c r="C20" i="48"/>
  <c r="D19" i="48"/>
  <c r="C19" i="48"/>
  <c r="D17" i="48"/>
  <c r="C17" i="48"/>
  <c r="A10" i="48"/>
  <c r="A11" i="48" s="1"/>
  <c r="A12" i="48" s="1"/>
  <c r="A13" i="48" s="1"/>
  <c r="B51" i="1"/>
  <c r="D22" i="47"/>
  <c r="C22" i="47"/>
  <c r="D21" i="47"/>
  <c r="C21" i="47"/>
  <c r="D20" i="47"/>
  <c r="C20" i="47"/>
  <c r="D19" i="47"/>
  <c r="C19" i="47"/>
  <c r="D17" i="47"/>
  <c r="C17" i="47"/>
  <c r="A10" i="47"/>
  <c r="A11" i="47" s="1"/>
  <c r="A12" i="47" s="1"/>
  <c r="A13" i="47" s="1"/>
  <c r="B50" i="1"/>
  <c r="D22" i="46"/>
  <c r="C22" i="46"/>
  <c r="D21" i="46"/>
  <c r="C21" i="46"/>
  <c r="D20" i="46"/>
  <c r="C20" i="46"/>
  <c r="D19" i="46"/>
  <c r="C19" i="46"/>
  <c r="D17" i="46"/>
  <c r="C17" i="46"/>
  <c r="A10" i="46"/>
  <c r="A11" i="46" s="1"/>
  <c r="A12" i="46" s="1"/>
  <c r="A13" i="46" s="1"/>
  <c r="B48" i="1"/>
  <c r="D22" i="45"/>
  <c r="C22" i="45"/>
  <c r="D21" i="45"/>
  <c r="C21" i="45"/>
  <c r="D20" i="45"/>
  <c r="C20" i="45"/>
  <c r="D19" i="45"/>
  <c r="C19" i="45"/>
  <c r="D17" i="45"/>
  <c r="C17" i="45"/>
  <c r="A10" i="45"/>
  <c r="A11" i="45" s="1"/>
  <c r="A12" i="45" s="1"/>
  <c r="A13" i="45" s="1"/>
  <c r="B47" i="1"/>
  <c r="D22" i="44"/>
  <c r="C22" i="44"/>
  <c r="D21" i="44"/>
  <c r="C21" i="44"/>
  <c r="D20" i="44"/>
  <c r="C20" i="44"/>
  <c r="D19" i="44"/>
  <c r="C19" i="44"/>
  <c r="D17" i="44"/>
  <c r="C17" i="44"/>
  <c r="A10" i="44"/>
  <c r="A11" i="44" s="1"/>
  <c r="A12" i="44" s="1"/>
  <c r="A13" i="44" s="1"/>
  <c r="D22" i="43"/>
  <c r="C22" i="43"/>
  <c r="D21" i="43"/>
  <c r="C21" i="43"/>
  <c r="D20" i="43"/>
  <c r="C20" i="43"/>
  <c r="D19" i="43"/>
  <c r="C19" i="43"/>
  <c r="D17" i="43"/>
  <c r="C17" i="43"/>
  <c r="A10" i="43"/>
  <c r="A11" i="43" s="1"/>
  <c r="A12" i="43" s="1"/>
  <c r="A13" i="43" s="1"/>
  <c r="B45" i="1"/>
  <c r="D22" i="42"/>
  <c r="C22" i="42"/>
  <c r="D21" i="42"/>
  <c r="C21" i="42"/>
  <c r="D20" i="42"/>
  <c r="C20" i="42"/>
  <c r="D19" i="42"/>
  <c r="C19" i="42"/>
  <c r="D17" i="42"/>
  <c r="C17" i="42"/>
  <c r="A10" i="42"/>
  <c r="A11" i="42" s="1"/>
  <c r="A12" i="42" s="1"/>
  <c r="A13" i="42" s="1"/>
  <c r="B44" i="1"/>
  <c r="D22" i="41"/>
  <c r="C22" i="41"/>
  <c r="D21" i="41"/>
  <c r="C21" i="41"/>
  <c r="D20" i="41"/>
  <c r="C20" i="41"/>
  <c r="D19" i="41"/>
  <c r="C19" i="41"/>
  <c r="D17" i="41"/>
  <c r="C17" i="41"/>
  <c r="A10" i="41"/>
  <c r="A11" i="41" s="1"/>
  <c r="A12" i="41" s="1"/>
  <c r="A13" i="41" s="1"/>
  <c r="B43" i="1"/>
  <c r="D22" i="39"/>
  <c r="C22" i="39"/>
  <c r="D21" i="39"/>
  <c r="C21" i="39"/>
  <c r="D20" i="39"/>
  <c r="C20" i="39"/>
  <c r="D19" i="39"/>
  <c r="C19" i="39"/>
  <c r="D17" i="39"/>
  <c r="C17" i="39"/>
  <c r="A10" i="39"/>
  <c r="A11" i="39" s="1"/>
  <c r="A12" i="39" s="1"/>
  <c r="A13" i="39" s="1"/>
  <c r="B42" i="1"/>
  <c r="D22" i="38"/>
  <c r="C22" i="38"/>
  <c r="D21" i="38"/>
  <c r="C21" i="38"/>
  <c r="D20" i="38"/>
  <c r="C20" i="38"/>
  <c r="D19" i="38"/>
  <c r="C19" i="38"/>
  <c r="D17" i="38"/>
  <c r="C17" i="38"/>
  <c r="A10" i="38"/>
  <c r="A11" i="38" s="1"/>
  <c r="A12" i="38" s="1"/>
  <c r="A13" i="38" s="1"/>
  <c r="B41" i="1"/>
  <c r="D22" i="37"/>
  <c r="C22" i="37"/>
  <c r="D21" i="37"/>
  <c r="C21" i="37"/>
  <c r="D20" i="37"/>
  <c r="C20" i="37"/>
  <c r="D19" i="37"/>
  <c r="C19" i="37"/>
  <c r="D17" i="37"/>
  <c r="C17" i="37"/>
  <c r="A10" i="37"/>
  <c r="A11" i="37" s="1"/>
  <c r="A12" i="37" s="1"/>
  <c r="A13" i="37" s="1"/>
  <c r="B40" i="1"/>
  <c r="D22" i="36"/>
  <c r="C22" i="36"/>
  <c r="D21" i="36"/>
  <c r="C21" i="36"/>
  <c r="D20" i="36"/>
  <c r="C20" i="36"/>
  <c r="D19" i="36"/>
  <c r="C19" i="36"/>
  <c r="D17" i="36"/>
  <c r="C17" i="36"/>
  <c r="A10" i="36"/>
  <c r="A11" i="36" s="1"/>
  <c r="A12" i="36" s="1"/>
  <c r="A13" i="36" s="1"/>
  <c r="B39" i="1"/>
  <c r="D22" i="35"/>
  <c r="C22" i="35"/>
  <c r="D21" i="35"/>
  <c r="C21" i="35"/>
  <c r="D20" i="35"/>
  <c r="C20" i="35"/>
  <c r="D19" i="35"/>
  <c r="C19" i="35"/>
  <c r="D17" i="35"/>
  <c r="C17" i="35"/>
  <c r="A10" i="35"/>
  <c r="A11" i="35" s="1"/>
  <c r="A12" i="35" s="1"/>
  <c r="A13" i="35" s="1"/>
  <c r="B38" i="1"/>
  <c r="D22" i="34"/>
  <c r="C22" i="34"/>
  <c r="D21" i="34"/>
  <c r="C21" i="34"/>
  <c r="D20" i="34"/>
  <c r="C20" i="34"/>
  <c r="D19" i="34"/>
  <c r="C19" i="34"/>
  <c r="D17" i="34"/>
  <c r="C17" i="34"/>
  <c r="A10" i="34"/>
  <c r="A11" i="34" s="1"/>
  <c r="A12" i="34" s="1"/>
  <c r="A13" i="34" s="1"/>
  <c r="B37" i="1"/>
  <c r="D22" i="33"/>
  <c r="C22" i="33"/>
  <c r="D21" i="33"/>
  <c r="C21" i="33"/>
  <c r="D20" i="33"/>
  <c r="C20" i="33"/>
  <c r="D19" i="33"/>
  <c r="C19" i="33"/>
  <c r="D17" i="33"/>
  <c r="C17" i="33"/>
  <c r="A10" i="33"/>
  <c r="A11" i="33" s="1"/>
  <c r="A12" i="33" s="1"/>
  <c r="A13" i="33" s="1"/>
  <c r="B36" i="1"/>
  <c r="D22" i="32"/>
  <c r="C22" i="32"/>
  <c r="D21" i="32"/>
  <c r="C21" i="32"/>
  <c r="D20" i="32"/>
  <c r="C20" i="32"/>
  <c r="D19" i="32"/>
  <c r="C19" i="32"/>
  <c r="D17" i="32"/>
  <c r="C17" i="32"/>
  <c r="A10" i="32"/>
  <c r="A11" i="32" s="1"/>
  <c r="A12" i="32" s="1"/>
  <c r="A13" i="32" s="1"/>
  <c r="B34" i="1"/>
  <c r="D22" i="31"/>
  <c r="C22" i="31"/>
  <c r="D21" i="31"/>
  <c r="C21" i="31"/>
  <c r="D20" i="31"/>
  <c r="C20" i="31"/>
  <c r="D19" i="31"/>
  <c r="C19" i="31"/>
  <c r="D17" i="31"/>
  <c r="C17" i="31"/>
  <c r="A10" i="31"/>
  <c r="A11" i="31" s="1"/>
  <c r="A12" i="31" s="1"/>
  <c r="A13" i="31" s="1"/>
  <c r="B33" i="1"/>
  <c r="D22" i="30"/>
  <c r="C22" i="30"/>
  <c r="D21" i="30"/>
  <c r="C21" i="30"/>
  <c r="D20" i="30"/>
  <c r="C20" i="30"/>
  <c r="D19" i="30"/>
  <c r="C19" i="30"/>
  <c r="D17" i="30"/>
  <c r="C17" i="30"/>
  <c r="A10" i="30"/>
  <c r="A11" i="30" s="1"/>
  <c r="A12" i="30" s="1"/>
  <c r="A13" i="30" s="1"/>
  <c r="B32" i="1"/>
  <c r="D22" i="29"/>
  <c r="C22" i="29"/>
  <c r="D21" i="29"/>
  <c r="C21" i="29"/>
  <c r="D20" i="29"/>
  <c r="C20" i="29"/>
  <c r="D19" i="29"/>
  <c r="C19" i="29"/>
  <c r="D17" i="29"/>
  <c r="C17" i="29"/>
  <c r="A10" i="29"/>
  <c r="A11" i="29" s="1"/>
  <c r="A12" i="29" s="1"/>
  <c r="A13" i="29" s="1"/>
  <c r="B31" i="1"/>
  <c r="D22" i="28"/>
  <c r="C22" i="28"/>
  <c r="D21" i="28"/>
  <c r="C21" i="28"/>
  <c r="D20" i="28"/>
  <c r="C20" i="28"/>
  <c r="D19" i="28"/>
  <c r="C19" i="28"/>
  <c r="D17" i="28"/>
  <c r="C17" i="28"/>
  <c r="A10" i="28"/>
  <c r="A11" i="28" s="1"/>
  <c r="A12" i="28" s="1"/>
  <c r="A13" i="28" s="1"/>
  <c r="B30" i="1"/>
  <c r="D22" i="27"/>
  <c r="C22" i="27"/>
  <c r="D21" i="27"/>
  <c r="C21" i="27"/>
  <c r="D20" i="27"/>
  <c r="C20" i="27"/>
  <c r="D19" i="27"/>
  <c r="C19" i="27"/>
  <c r="D17" i="27"/>
  <c r="C17" i="27"/>
  <c r="A10" i="27"/>
  <c r="A11" i="27" s="1"/>
  <c r="A12" i="27" s="1"/>
  <c r="A13" i="27" s="1"/>
  <c r="B29" i="1"/>
  <c r="D22" i="26"/>
  <c r="C22" i="26"/>
  <c r="D21" i="26"/>
  <c r="C21" i="26"/>
  <c r="D20" i="26"/>
  <c r="C20" i="26"/>
  <c r="D19" i="26"/>
  <c r="C19" i="26"/>
  <c r="D17" i="26"/>
  <c r="C17" i="26"/>
  <c r="A10" i="26"/>
  <c r="A11" i="26" s="1"/>
  <c r="A12" i="26" s="1"/>
  <c r="A13" i="26" s="1"/>
  <c r="B28" i="1"/>
  <c r="D22" i="25"/>
  <c r="C22" i="25"/>
  <c r="D21" i="25"/>
  <c r="C21" i="25"/>
  <c r="D20" i="25"/>
  <c r="C20" i="25"/>
  <c r="D19" i="25"/>
  <c r="C19" i="25"/>
  <c r="D17" i="25"/>
  <c r="C17" i="25"/>
  <c r="A10" i="25"/>
  <c r="A11" i="25" s="1"/>
  <c r="A12" i="25" s="1"/>
  <c r="A13" i="25" s="1"/>
  <c r="B27" i="1"/>
  <c r="D22" i="24"/>
  <c r="C22" i="24"/>
  <c r="D21" i="24"/>
  <c r="C21" i="24"/>
  <c r="D20" i="24"/>
  <c r="C20" i="24"/>
  <c r="D19" i="24"/>
  <c r="C19" i="24"/>
  <c r="D17" i="24"/>
  <c r="C17" i="24"/>
  <c r="A10" i="24"/>
  <c r="A11" i="24" s="1"/>
  <c r="A12" i="24" s="1"/>
  <c r="A13" i="24" s="1"/>
  <c r="B26" i="1"/>
  <c r="D22" i="23"/>
  <c r="C22" i="23"/>
  <c r="D21" i="23"/>
  <c r="C21" i="23"/>
  <c r="D20" i="23"/>
  <c r="C20" i="23"/>
  <c r="D19" i="23"/>
  <c r="C19" i="23"/>
  <c r="D17" i="23"/>
  <c r="C17" i="23"/>
  <c r="A10" i="23"/>
  <c r="A11" i="23" s="1"/>
  <c r="A12" i="23" s="1"/>
  <c r="A13" i="23" s="1"/>
  <c r="B23" i="1"/>
  <c r="D22" i="22"/>
  <c r="C22" i="22"/>
  <c r="D21" i="22"/>
  <c r="C21" i="22"/>
  <c r="D20" i="22"/>
  <c r="C20" i="22"/>
  <c r="D19" i="22"/>
  <c r="C19" i="22"/>
  <c r="D17" i="22"/>
  <c r="C17" i="22"/>
  <c r="A10" i="22"/>
  <c r="A11" i="22" s="1"/>
  <c r="A12" i="22" s="1"/>
  <c r="A13" i="22" s="1"/>
  <c r="B22" i="1"/>
  <c r="D22" i="21"/>
  <c r="C22" i="21"/>
  <c r="D21" i="21"/>
  <c r="C21" i="21"/>
  <c r="D20" i="21"/>
  <c r="C20" i="21"/>
  <c r="D19" i="21"/>
  <c r="C19" i="21"/>
  <c r="D17" i="21"/>
  <c r="C17" i="21"/>
  <c r="A10" i="21"/>
  <c r="A11" i="21" s="1"/>
  <c r="A12" i="21" s="1"/>
  <c r="A13" i="21" s="1"/>
  <c r="B21" i="1"/>
  <c r="D22" i="20"/>
  <c r="C22" i="20"/>
  <c r="D21" i="20"/>
  <c r="C21" i="20"/>
  <c r="D20" i="20"/>
  <c r="C20" i="20"/>
  <c r="D19" i="20"/>
  <c r="C19" i="20"/>
  <c r="D17" i="20"/>
  <c r="C17" i="20"/>
  <c r="A10" i="20"/>
  <c r="A11" i="20" s="1"/>
  <c r="A12" i="20" s="1"/>
  <c r="A13" i="20" s="1"/>
  <c r="B20" i="1"/>
  <c r="D22" i="19"/>
  <c r="C22" i="19"/>
  <c r="D21" i="19"/>
  <c r="C21" i="19"/>
  <c r="D20" i="19"/>
  <c r="C20" i="19"/>
  <c r="D19" i="19"/>
  <c r="C19" i="19"/>
  <c r="D17" i="19"/>
  <c r="C17" i="19"/>
  <c r="A10" i="19"/>
  <c r="A11" i="19" s="1"/>
  <c r="A12" i="19" s="1"/>
  <c r="A13" i="19" s="1"/>
  <c r="B19" i="1"/>
  <c r="D22" i="18"/>
  <c r="C22" i="18"/>
  <c r="D21" i="18"/>
  <c r="C21" i="18"/>
  <c r="D20" i="18"/>
  <c r="C20" i="18"/>
  <c r="D19" i="18"/>
  <c r="C19" i="18"/>
  <c r="D17" i="18"/>
  <c r="C17" i="18"/>
  <c r="A10" i="18"/>
  <c r="A11" i="18" s="1"/>
  <c r="A12" i="18" s="1"/>
  <c r="A13" i="18" s="1"/>
  <c r="B18" i="1"/>
  <c r="D22" i="17"/>
  <c r="C22" i="17"/>
  <c r="D21" i="17"/>
  <c r="C21" i="17"/>
  <c r="D20" i="17"/>
  <c r="C20" i="17"/>
  <c r="D19" i="17"/>
  <c r="C19" i="17"/>
  <c r="D17" i="17"/>
  <c r="C17" i="17"/>
  <c r="A10" i="17"/>
  <c r="A11" i="17" s="1"/>
  <c r="A12" i="17" s="1"/>
  <c r="A13" i="17" s="1"/>
  <c r="B17" i="1"/>
  <c r="D22" i="16"/>
  <c r="C22" i="16"/>
  <c r="D21" i="16"/>
  <c r="C21" i="16"/>
  <c r="D20" i="16"/>
  <c r="C20" i="16"/>
  <c r="D19" i="16"/>
  <c r="C19" i="16"/>
  <c r="D17" i="16"/>
  <c r="C17" i="16"/>
  <c r="A10" i="16"/>
  <c r="A11" i="16" s="1"/>
  <c r="A12" i="16" s="1"/>
  <c r="A13" i="16" s="1"/>
  <c r="B16" i="1"/>
  <c r="D22" i="15"/>
  <c r="C22" i="15"/>
  <c r="D21" i="15"/>
  <c r="C21" i="15"/>
  <c r="D20" i="15"/>
  <c r="C20" i="15"/>
  <c r="D19" i="15"/>
  <c r="C19" i="15"/>
  <c r="D17" i="15"/>
  <c r="C17" i="15"/>
  <c r="A10" i="15"/>
  <c r="A11" i="15" s="1"/>
  <c r="A12" i="15" s="1"/>
  <c r="A13" i="15" s="1"/>
  <c r="B15" i="1"/>
  <c r="D22" i="14"/>
  <c r="C22" i="14"/>
  <c r="D21" i="14"/>
  <c r="C21" i="14"/>
  <c r="D20" i="14"/>
  <c r="C20" i="14"/>
  <c r="D19" i="14"/>
  <c r="C19" i="14"/>
  <c r="D17" i="14"/>
  <c r="C17" i="14"/>
  <c r="A10" i="14"/>
  <c r="A11" i="14" s="1"/>
  <c r="A12" i="14" s="1"/>
  <c r="A13" i="14" s="1"/>
  <c r="B14" i="1"/>
  <c r="D22" i="13"/>
  <c r="C22" i="13"/>
  <c r="D21" i="13"/>
  <c r="C21" i="13"/>
  <c r="D20" i="13"/>
  <c r="C20" i="13"/>
  <c r="D19" i="13"/>
  <c r="C19" i="13"/>
  <c r="D17" i="13"/>
  <c r="C17" i="13"/>
  <c r="A10" i="13"/>
  <c r="A11" i="13" s="1"/>
  <c r="A12" i="13" s="1"/>
  <c r="A13" i="13" s="1"/>
  <c r="B13" i="1"/>
  <c r="D22" i="12"/>
  <c r="C22" i="12"/>
  <c r="D21" i="12"/>
  <c r="C21" i="12"/>
  <c r="D20" i="12"/>
  <c r="C20" i="12"/>
  <c r="D19" i="12"/>
  <c r="C19" i="12"/>
  <c r="D17" i="12"/>
  <c r="C17" i="12"/>
  <c r="A10" i="12"/>
  <c r="A11" i="12" s="1"/>
  <c r="A12" i="12" s="1"/>
  <c r="A13" i="12" s="1"/>
  <c r="B12" i="1"/>
  <c r="D22" i="11"/>
  <c r="C22" i="11"/>
  <c r="D21" i="11"/>
  <c r="C21" i="11"/>
  <c r="D20" i="11"/>
  <c r="C20" i="11"/>
  <c r="D19" i="11"/>
  <c r="C19" i="11"/>
  <c r="D17" i="11"/>
  <c r="C17" i="11"/>
  <c r="A10" i="11"/>
  <c r="A11" i="11" s="1"/>
  <c r="A12" i="11" s="1"/>
  <c r="A13" i="11" s="1"/>
  <c r="B11" i="1"/>
  <c r="D22" i="10"/>
  <c r="C22" i="10"/>
  <c r="D21" i="10"/>
  <c r="C21" i="10"/>
  <c r="D20" i="10"/>
  <c r="C20" i="10"/>
  <c r="D19" i="10"/>
  <c r="C19" i="10"/>
  <c r="D17" i="10"/>
  <c r="C17" i="10"/>
  <c r="A10" i="10"/>
  <c r="A11" i="10" s="1"/>
  <c r="A12" i="10" s="1"/>
  <c r="A13" i="10" s="1"/>
  <c r="B10" i="1"/>
  <c r="D22" i="9"/>
  <c r="C22" i="9"/>
  <c r="D21" i="9"/>
  <c r="C21" i="9"/>
  <c r="D20" i="9"/>
  <c r="C20" i="9"/>
  <c r="D19" i="9"/>
  <c r="C19" i="9"/>
  <c r="D17" i="9"/>
  <c r="C17" i="9"/>
  <c r="A10" i="9"/>
  <c r="A11" i="9" s="1"/>
  <c r="A12" i="9" s="1"/>
  <c r="A13" i="9" s="1"/>
  <c r="B9" i="1"/>
  <c r="B8" i="1"/>
  <c r="B46" i="1" l="1"/>
  <c r="A17" i="10"/>
  <c r="A18" i="10" s="1"/>
  <c r="A19" i="10" s="1"/>
  <c r="A20" i="10" s="1"/>
  <c r="A17" i="11"/>
  <c r="A18" i="11" s="1"/>
  <c r="A19" i="11" s="1"/>
  <c r="A20" i="11" s="1"/>
  <c r="A17" i="17"/>
  <c r="A18" i="17" s="1"/>
  <c r="A19" i="17" s="1"/>
  <c r="A20" i="17" s="1"/>
  <c r="A17" i="21"/>
  <c r="A18" i="21" s="1"/>
  <c r="A19" i="21" s="1"/>
  <c r="A20" i="21" s="1"/>
  <c r="A17" i="27"/>
  <c r="A18" i="27" s="1"/>
  <c r="A19" i="27" s="1"/>
  <c r="A20" i="27" s="1"/>
  <c r="A17" i="38"/>
  <c r="A18" i="38" s="1"/>
  <c r="A19" i="38" s="1"/>
  <c r="A20" i="38" s="1"/>
  <c r="A17" i="54"/>
  <c r="A18" i="54" s="1"/>
  <c r="A19" i="54" s="1"/>
  <c r="A20" i="54" s="1"/>
  <c r="A17" i="9"/>
  <c r="A18" i="9" s="1"/>
  <c r="A19" i="9" s="1"/>
  <c r="A20" i="9" s="1"/>
  <c r="A17" i="12"/>
  <c r="A18" i="12" s="1"/>
  <c r="A19" i="12" s="1"/>
  <c r="A20" i="12" s="1"/>
  <c r="A17" i="13"/>
  <c r="A18" i="13" s="1"/>
  <c r="A19" i="13" s="1"/>
  <c r="A20" i="13" s="1"/>
  <c r="A17" i="14"/>
  <c r="A18" i="14" s="1"/>
  <c r="A19" i="14" s="1"/>
  <c r="A20" i="14" s="1"/>
  <c r="A17" i="19"/>
  <c r="A18" i="19" s="1"/>
  <c r="A19" i="19" s="1"/>
  <c r="A20" i="19" s="1"/>
  <c r="A17" i="20"/>
  <c r="A18" i="20" s="1"/>
  <c r="A19" i="20" s="1"/>
  <c r="A20" i="20" s="1"/>
  <c r="A17" i="24"/>
  <c r="A18" i="24" s="1"/>
  <c r="A19" i="24" s="1"/>
  <c r="A20" i="24" s="1"/>
  <c r="A17" i="25"/>
  <c r="A18" i="25" s="1"/>
  <c r="A19" i="25" s="1"/>
  <c r="A20" i="25" s="1"/>
  <c r="A17" i="31"/>
  <c r="A18" i="31" s="1"/>
  <c r="A19" i="31" s="1"/>
  <c r="A20" i="31" s="1"/>
  <c r="A17" i="37"/>
  <c r="A18" i="37" s="1"/>
  <c r="A19" i="37" s="1"/>
  <c r="A20" i="37" s="1"/>
  <c r="A17" i="45"/>
  <c r="A18" i="45" s="1"/>
  <c r="A19" i="45" s="1"/>
  <c r="A20" i="45" s="1"/>
  <c r="A17" i="48"/>
  <c r="A18" i="48" s="1"/>
  <c r="A19" i="48" s="1"/>
  <c r="A20" i="48" s="1"/>
  <c r="A17" i="50"/>
  <c r="A18" i="50" s="1"/>
  <c r="A19" i="50" s="1"/>
  <c r="A20" i="50" s="1"/>
  <c r="A17" i="51"/>
  <c r="A18" i="51" s="1"/>
  <c r="A19" i="51" s="1"/>
  <c r="A20" i="51" s="1"/>
  <c r="A17" i="15"/>
  <c r="A18" i="15" s="1"/>
  <c r="A19" i="15" s="1"/>
  <c r="A20" i="15" s="1"/>
  <c r="A17" i="16"/>
  <c r="A18" i="16" s="1"/>
  <c r="A19" i="16" s="1"/>
  <c r="A20" i="16" s="1"/>
  <c r="A17" i="29"/>
  <c r="A18" i="29" s="1"/>
  <c r="A19" i="29" s="1"/>
  <c r="A20" i="29" s="1"/>
  <c r="A17" i="32"/>
  <c r="A18" i="32" s="1"/>
  <c r="A19" i="32" s="1"/>
  <c r="A20" i="32" s="1"/>
  <c r="A17" i="35"/>
  <c r="A18" i="35" s="1"/>
  <c r="A19" i="35" s="1"/>
  <c r="A20" i="35" s="1"/>
  <c r="A17" i="42"/>
  <c r="A18" i="42" s="1"/>
  <c r="A19" i="42" s="1"/>
  <c r="A20" i="42" s="1"/>
  <c r="A17" i="47"/>
  <c r="A18" i="47" s="1"/>
  <c r="A19" i="47" s="1"/>
  <c r="A20" i="47" s="1"/>
  <c r="A17" i="49"/>
  <c r="A18" i="49" s="1"/>
  <c r="A19" i="49" s="1"/>
  <c r="A20" i="49" s="1"/>
  <c r="A17" i="57"/>
  <c r="A18" i="57" s="1"/>
  <c r="A19" i="57" s="1"/>
  <c r="A20" i="57" s="1"/>
  <c r="A17" i="18"/>
  <c r="A18" i="18" s="1"/>
  <c r="A19" i="18" s="1"/>
  <c r="A20" i="18" s="1"/>
  <c r="A17" i="22"/>
  <c r="A18" i="22" s="1"/>
  <c r="A19" i="22" s="1"/>
  <c r="A20" i="22" s="1"/>
  <c r="A17" i="23"/>
  <c r="A18" i="23" s="1"/>
  <c r="A19" i="23" s="1"/>
  <c r="A20" i="23" s="1"/>
  <c r="A17" i="26"/>
  <c r="A18" i="26" s="1"/>
  <c r="A19" i="26" s="1"/>
  <c r="A20" i="26" s="1"/>
  <c r="A17" i="28"/>
  <c r="A18" i="28" s="1"/>
  <c r="A19" i="28" s="1"/>
  <c r="A20" i="28" s="1"/>
  <c r="A17" i="30"/>
  <c r="A18" i="30" s="1"/>
  <c r="A19" i="30" s="1"/>
  <c r="A20" i="30" s="1"/>
  <c r="A17" i="33"/>
  <c r="A18" i="33" s="1"/>
  <c r="A19" i="33" s="1"/>
  <c r="A20" i="33" s="1"/>
  <c r="A17" i="34"/>
  <c r="A18" i="34" s="1"/>
  <c r="A19" i="34" s="1"/>
  <c r="A20" i="34" s="1"/>
  <c r="A17" i="36"/>
  <c r="A18" i="36" s="1"/>
  <c r="A19" i="36" s="1"/>
  <c r="A20" i="36" s="1"/>
  <c r="A17" i="39"/>
  <c r="A18" i="39" s="1"/>
  <c r="A19" i="39" s="1"/>
  <c r="A20" i="39" s="1"/>
  <c r="A17" i="41"/>
  <c r="A18" i="41" s="1"/>
  <c r="A19" i="41" s="1"/>
  <c r="A20" i="41" s="1"/>
  <c r="A17" i="43"/>
  <c r="A18" i="43" s="1"/>
  <c r="A19" i="43" s="1"/>
  <c r="A20" i="43" s="1"/>
  <c r="A17" i="44"/>
  <c r="A18" i="44" s="1"/>
  <c r="A19" i="44" s="1"/>
  <c r="A20" i="44" s="1"/>
  <c r="A17" i="46"/>
  <c r="A18" i="46" s="1"/>
  <c r="A19" i="46" s="1"/>
  <c r="A20" i="46" s="1"/>
  <c r="A17" i="52"/>
  <c r="A18" i="52" s="1"/>
  <c r="A19" i="52" s="1"/>
  <c r="A20" i="52" s="1"/>
  <c r="A17" i="53"/>
  <c r="A18" i="53" s="1"/>
  <c r="A19" i="53" s="1"/>
  <c r="A20" i="53" s="1"/>
  <c r="A17" i="55"/>
  <c r="A18" i="55" s="1"/>
  <c r="A19" i="55" s="1"/>
  <c r="A20" i="55" s="1"/>
  <c r="A17" i="58"/>
  <c r="A18" i="58" s="1"/>
  <c r="A19" i="58" s="1"/>
  <c r="A20" i="58" s="1"/>
  <c r="A17" i="59"/>
  <c r="A18" i="59" s="1"/>
  <c r="A19" i="59" s="1"/>
  <c r="A20" i="59" s="1"/>
  <c r="C17" i="3"/>
  <c r="A10" i="3"/>
  <c r="A11" i="3" s="1"/>
  <c r="A12" i="3" s="1"/>
  <c r="D22" i="3"/>
  <c r="C22" i="3"/>
  <c r="D21" i="3"/>
  <c r="C21" i="3"/>
  <c r="D20" i="3"/>
  <c r="C20" i="3"/>
  <c r="D19" i="3"/>
  <c r="C19" i="3"/>
  <c r="D17" i="3"/>
  <c r="F55" i="1" l="1"/>
  <c r="H55" i="1" s="1"/>
  <c r="A21" i="53"/>
  <c r="A22" i="53" s="1"/>
  <c r="A23" i="53" s="1"/>
  <c r="A24" i="53" s="1"/>
  <c r="A21" i="26"/>
  <c r="A22" i="26" s="1"/>
  <c r="A23" i="26" s="1"/>
  <c r="A24" i="26" s="1"/>
  <c r="A21" i="35"/>
  <c r="A22" i="35" s="1"/>
  <c r="A23" i="35" s="1"/>
  <c r="A24" i="35" s="1"/>
  <c r="A21" i="24"/>
  <c r="A22" i="24" s="1"/>
  <c r="A23" i="24" s="1"/>
  <c r="A24" i="24" s="1"/>
  <c r="A21" i="38"/>
  <c r="A22" i="38" s="1"/>
  <c r="A23" i="38" s="1"/>
  <c r="A24" i="38" s="1"/>
  <c r="A13" i="3"/>
  <c r="A21" i="59"/>
  <c r="A22" i="59" s="1"/>
  <c r="A23" i="59" s="1"/>
  <c r="A24" i="59" s="1"/>
  <c r="A21" i="52"/>
  <c r="A22" i="52" s="1"/>
  <c r="A23" i="52" s="1"/>
  <c r="A24" i="52" s="1"/>
  <c r="A21" i="41"/>
  <c r="A22" i="41" s="1"/>
  <c r="A23" i="41" s="1"/>
  <c r="A24" i="41" s="1"/>
  <c r="A21" i="33"/>
  <c r="A22" i="33" s="1"/>
  <c r="A23" i="33" s="1"/>
  <c r="A24" i="33" s="1"/>
  <c r="A21" i="23"/>
  <c r="A22" i="23" s="1"/>
  <c r="A23" i="23" s="1"/>
  <c r="A24" i="23" s="1"/>
  <c r="A21" i="49"/>
  <c r="A22" i="49" s="1"/>
  <c r="A23" i="49" s="1"/>
  <c r="A24" i="49" s="1"/>
  <c r="A21" i="32"/>
  <c r="A22" i="32" s="1"/>
  <c r="A23" i="32" s="1"/>
  <c r="A24" i="32" s="1"/>
  <c r="A21" i="51"/>
  <c r="A22" i="51" s="1"/>
  <c r="A23" i="51" s="1"/>
  <c r="A24" i="51" s="1"/>
  <c r="A21" i="37"/>
  <c r="A22" i="37" s="1"/>
  <c r="A23" i="37" s="1"/>
  <c r="A24" i="37" s="1"/>
  <c r="A21" i="20"/>
  <c r="A22" i="20" s="1"/>
  <c r="A23" i="20" s="1"/>
  <c r="A24" i="20" s="1"/>
  <c r="A21" i="12"/>
  <c r="A22" i="12" s="1"/>
  <c r="A23" i="12" s="1"/>
  <c r="A24" i="12" s="1"/>
  <c r="A21" i="27"/>
  <c r="A22" i="27" s="1"/>
  <c r="A23" i="27" s="1"/>
  <c r="A24" i="27" s="1"/>
  <c r="A21" i="10"/>
  <c r="A22" i="10" s="1"/>
  <c r="A23" i="10" s="1"/>
  <c r="A24" i="10" s="1"/>
  <c r="A21" i="34"/>
  <c r="A22" i="34" s="1"/>
  <c r="A23" i="34" s="1"/>
  <c r="A24" i="34" s="1"/>
  <c r="A21" i="15"/>
  <c r="A22" i="15" s="1"/>
  <c r="A23" i="15" s="1"/>
  <c r="A24" i="15" s="1"/>
  <c r="A21" i="58"/>
  <c r="A22" i="58" s="1"/>
  <c r="A23" i="58" s="1"/>
  <c r="A24" i="58" s="1"/>
  <c r="A21" i="46"/>
  <c r="A22" i="46" s="1"/>
  <c r="A23" i="46" s="1"/>
  <c r="A24" i="46" s="1"/>
  <c r="A21" i="39"/>
  <c r="A22" i="39" s="1"/>
  <c r="A23" i="39" s="1"/>
  <c r="A24" i="39" s="1"/>
  <c r="A21" i="30"/>
  <c r="A22" i="30" s="1"/>
  <c r="A23" i="30" s="1"/>
  <c r="A24" i="30" s="1"/>
  <c r="A21" i="22"/>
  <c r="A22" i="22" s="1"/>
  <c r="A23" i="22" s="1"/>
  <c r="A24" i="22" s="1"/>
  <c r="A21" i="47"/>
  <c r="A22" i="47" s="1"/>
  <c r="A23" i="47" s="1"/>
  <c r="A24" i="47" s="1"/>
  <c r="A21" i="29"/>
  <c r="A22" i="29" s="1"/>
  <c r="A23" i="29" s="1"/>
  <c r="A24" i="29" s="1"/>
  <c r="A21" i="50"/>
  <c r="A22" i="50" s="1"/>
  <c r="A23" i="50" s="1"/>
  <c r="A24" i="50" s="1"/>
  <c r="A21" i="31"/>
  <c r="A22" i="31" s="1"/>
  <c r="A23" i="31" s="1"/>
  <c r="A24" i="31" s="1"/>
  <c r="A21" i="19"/>
  <c r="A22" i="19" s="1"/>
  <c r="A23" i="19" s="1"/>
  <c r="A24" i="19" s="1"/>
  <c r="A21" i="9"/>
  <c r="A22" i="9" s="1"/>
  <c r="A23" i="9" s="1"/>
  <c r="A24" i="9" s="1"/>
  <c r="A21" i="21"/>
  <c r="A22" i="21" s="1"/>
  <c r="A23" i="21" s="1"/>
  <c r="A24" i="21" s="1"/>
  <c r="A21" i="43"/>
  <c r="A22" i="43" s="1"/>
  <c r="A23" i="43" s="1"/>
  <c r="A24" i="43" s="1"/>
  <c r="A21" i="57"/>
  <c r="A22" i="57" s="1"/>
  <c r="A23" i="57" s="1"/>
  <c r="A24" i="57" s="1"/>
  <c r="A21" i="45"/>
  <c r="A22" i="45" s="1"/>
  <c r="A23" i="45" s="1"/>
  <c r="A24" i="45" s="1"/>
  <c r="A21" i="13"/>
  <c r="A22" i="13" s="1"/>
  <c r="A23" i="13" s="1"/>
  <c r="A24" i="13" s="1"/>
  <c r="A21" i="11"/>
  <c r="A22" i="11" s="1"/>
  <c r="A23" i="11" s="1"/>
  <c r="A24" i="11" s="1"/>
  <c r="A21" i="55"/>
  <c r="A22" i="55" s="1"/>
  <c r="A23" i="55" s="1"/>
  <c r="A24" i="55" s="1"/>
  <c r="A21" i="44"/>
  <c r="A22" i="44" s="1"/>
  <c r="A23" i="44" s="1"/>
  <c r="A24" i="44" s="1"/>
  <c r="A21" i="36"/>
  <c r="A22" i="36" s="1"/>
  <c r="A23" i="36" s="1"/>
  <c r="A24" i="36" s="1"/>
  <c r="A21" i="28"/>
  <c r="A22" i="28" s="1"/>
  <c r="A23" i="28" s="1"/>
  <c r="A24" i="28" s="1"/>
  <c r="A21" i="18"/>
  <c r="A22" i="18" s="1"/>
  <c r="A23" i="18" s="1"/>
  <c r="A24" i="18" s="1"/>
  <c r="A21" i="42"/>
  <c r="A22" i="42" s="1"/>
  <c r="A23" i="42" s="1"/>
  <c r="A24" i="42" s="1"/>
  <c r="A21" i="16"/>
  <c r="A22" i="16" s="1"/>
  <c r="A23" i="16" s="1"/>
  <c r="A24" i="16" s="1"/>
  <c r="A21" i="48"/>
  <c r="A22" i="48" s="1"/>
  <c r="A23" i="48" s="1"/>
  <c r="A24" i="48" s="1"/>
  <c r="A21" i="25"/>
  <c r="A22" i="25" s="1"/>
  <c r="A23" i="25" s="1"/>
  <c r="A24" i="25" s="1"/>
  <c r="A21" i="14"/>
  <c r="A22" i="14" s="1"/>
  <c r="A23" i="14" s="1"/>
  <c r="A24" i="14" s="1"/>
  <c r="A21" i="54"/>
  <c r="A22" i="54" s="1"/>
  <c r="A23" i="54" s="1"/>
  <c r="A24" i="54" s="1"/>
  <c r="A21" i="17"/>
  <c r="A22" i="17" s="1"/>
  <c r="A23" i="17" s="1"/>
  <c r="A24" i="17" s="1"/>
  <c r="A17" i="3" l="1"/>
  <c r="A18" i="3" s="1"/>
  <c r="A19" i="3" s="1"/>
  <c r="A20" i="3" s="1"/>
  <c r="F31" i="1"/>
  <c r="H31" i="1" s="1"/>
  <c r="F21" i="1"/>
  <c r="H21" i="1" s="1"/>
  <c r="F36" i="1" l="1"/>
  <c r="H36" i="1" s="1"/>
  <c r="F24" i="1"/>
  <c r="H24" i="1" s="1"/>
  <c r="F25" i="1"/>
  <c r="H25" i="1" s="1"/>
  <c r="F26" i="1"/>
  <c r="H26" i="1" s="1"/>
  <c r="F17" i="1"/>
  <c r="H17" i="1" s="1"/>
  <c r="A21" i="3"/>
  <c r="A22" i="3" s="1"/>
  <c r="A23" i="3" s="1"/>
  <c r="A24" i="3" s="1"/>
  <c r="F52" i="1"/>
  <c r="H52" i="1" s="1"/>
  <c r="F54" i="1"/>
  <c r="H54" i="1" s="1"/>
  <c r="F33" i="1"/>
  <c r="H33" i="1" s="1"/>
  <c r="F46" i="1" l="1"/>
  <c r="H46" i="1" s="1"/>
  <c r="F38" i="1"/>
  <c r="H38" i="1" s="1"/>
  <c r="F44" i="1"/>
  <c r="H44" i="1" s="1"/>
  <c r="F32" i="1"/>
  <c r="H32" i="1" s="1"/>
  <c r="F19" i="1"/>
  <c r="H19" i="1" s="1"/>
  <c r="F28" i="1"/>
  <c r="H28" i="1" s="1"/>
  <c r="F47" i="1"/>
  <c r="H47" i="1" s="1"/>
  <c r="F60" i="1"/>
  <c r="H60" i="1" s="1"/>
  <c r="F61" i="1"/>
  <c r="H61" i="1" s="1"/>
  <c r="F62" i="1"/>
  <c r="H62" i="1" s="1"/>
  <c r="F53" i="1"/>
  <c r="H53" i="1" s="1"/>
  <c r="F59" i="1"/>
  <c r="H59" i="1" s="1"/>
  <c r="F56" i="1"/>
  <c r="H56" i="1" s="1"/>
  <c r="F57" i="1"/>
  <c r="H57" i="1" s="1"/>
  <c r="F51" i="1"/>
  <c r="H51" i="1" s="1"/>
  <c r="F58" i="1"/>
  <c r="H58" i="1" s="1"/>
  <c r="F48" i="1"/>
  <c r="H48" i="1" s="1"/>
  <c r="F50" i="1"/>
  <c r="H50" i="1" s="1"/>
  <c r="F45" i="1"/>
  <c r="H45" i="1" s="1"/>
  <c r="F43" i="1"/>
  <c r="H43" i="1" s="1"/>
  <c r="F42" i="1"/>
  <c r="H42" i="1" s="1"/>
  <c r="F15" i="1"/>
  <c r="H15" i="1" s="1"/>
  <c r="F14" i="1"/>
  <c r="H14" i="1" s="1"/>
  <c r="F27" i="1"/>
  <c r="H27" i="1" s="1"/>
  <c r="F34" i="1"/>
  <c r="H34" i="1" s="1"/>
  <c r="F30" i="1"/>
  <c r="H30" i="1" s="1"/>
  <c r="F40" i="1"/>
  <c r="H40" i="1" s="1"/>
  <c r="F41" i="1"/>
  <c r="H41" i="1" s="1"/>
  <c r="F37" i="1"/>
  <c r="H37" i="1" s="1"/>
  <c r="F39" i="1"/>
  <c r="H39" i="1" s="1"/>
  <c r="F29" i="1"/>
  <c r="H29" i="1" s="1"/>
  <c r="F18" i="1"/>
  <c r="H18" i="1" s="1"/>
  <c r="F22" i="1"/>
  <c r="H22" i="1" s="1"/>
  <c r="F16" i="1"/>
  <c r="H16" i="1" s="1"/>
  <c r="F20" i="1"/>
  <c r="H20" i="1" s="1"/>
  <c r="F23" i="1"/>
  <c r="H23" i="1" s="1"/>
  <c r="F13" i="1"/>
  <c r="H13" i="1" s="1"/>
  <c r="F12" i="1"/>
  <c r="H12" i="1" s="1"/>
  <c r="F11" i="1"/>
  <c r="H11" i="1" s="1"/>
  <c r="F10" i="1"/>
  <c r="H10" i="1" s="1"/>
  <c r="F9" i="1"/>
  <c r="H9" i="1" s="1"/>
  <c r="H8" i="1" l="1"/>
  <c r="H63" i="1" s="1"/>
  <c r="H65" i="1" s="1"/>
  <c r="H67" i="1" s="1"/>
  <c r="F63" i="1"/>
</calcChain>
</file>

<file path=xl/sharedStrings.xml><?xml version="1.0" encoding="utf-8"?>
<sst xmlns="http://schemas.openxmlformats.org/spreadsheetml/2006/main" count="2082" uniqueCount="96">
  <si>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</si>
  <si>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</si>
  <si>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</si>
  <si>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</si>
  <si>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</si>
  <si>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</si>
  <si>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</si>
  <si>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</si>
  <si>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</si>
  <si>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</si>
  <si>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</si>
  <si>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</si>
  <si>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</si>
  <si>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Dodávka - elektroinstalační materiál:</t>
  </si>
  <si>
    <t>m</t>
  </si>
  <si>
    <t>Kabelová příchytka</t>
  </si>
  <si>
    <t>Šroub do betonu</t>
  </si>
  <si>
    <t>kpl</t>
  </si>
  <si>
    <t>Montáž - elektroinstalační materiál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</si>
  <si>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</si>
  <si>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</si>
  <si>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</si>
  <si>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</si>
  <si>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</si>
  <si>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</si>
  <si>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Optický kabel SM, 9/125, 12 vláken, LSOH plášť</t>
  </si>
  <si>
    <t>Mikrotrubička vnitřní tenkostěnná, LSOH plášť 10/8mm</t>
  </si>
  <si>
    <t>Mikrotubička venkovní tlustostěnná 12/8 určená pro položení do výkopu</t>
  </si>
  <si>
    <t>Podružný montážní materiál</t>
  </si>
  <si>
    <t>Měření oktického vlákna</t>
  </si>
  <si>
    <t>Příplatek za zafouknutí optického vlákna</t>
  </si>
  <si>
    <t>FN Brno, 
Jihlavská - Optické propoje rozvaděčů</t>
  </si>
  <si>
    <t>Propoj rozvaděče</t>
  </si>
  <si>
    <t>Optický propoj rozvaděčů:</t>
  </si>
  <si>
    <t>Optický propoj</t>
  </si>
  <si>
    <t>Budova L</t>
  </si>
  <si>
    <t>Budova Z</t>
  </si>
  <si>
    <t>Budova D</t>
  </si>
  <si>
    <t>Optické trasy</t>
  </si>
  <si>
    <t>Lišta LV 40x20</t>
  </si>
  <si>
    <t>Montáž lišty LV 40x20</t>
  </si>
  <si>
    <t>PMDV -D1.01.03 - Rozšíření optických rozvodů</t>
  </si>
  <si>
    <t>Optická trasa L04 - X00</t>
  </si>
  <si>
    <t>Optická trasa D00 - OBJ.27</t>
  </si>
  <si>
    <t>Optická trasa D00 - R02</t>
  </si>
  <si>
    <t>Optická trasa D00 - OBJ.2</t>
  </si>
  <si>
    <t>Optická trasa D00 - N01</t>
  </si>
  <si>
    <t>Optická trasa D00 - OBJ.1</t>
  </si>
  <si>
    <t>Optická trasa D00 - K12</t>
  </si>
  <si>
    <t>Optická trasa D00 - K301</t>
  </si>
  <si>
    <t>Optická trasa D00 - E01</t>
  </si>
  <si>
    <t>Optická trasa D00 - F03</t>
  </si>
  <si>
    <t>Optická trasa D00 - F00</t>
  </si>
  <si>
    <t>Optická trasa D00 - D02</t>
  </si>
  <si>
    <t>Optická trasa D00 - D01</t>
  </si>
  <si>
    <t>Optická trasa D00 - C02</t>
  </si>
  <si>
    <t>Optická trasa Z01a - OBJ.11</t>
  </si>
  <si>
    <t>Optická trasa Z01a - OBJ.9</t>
  </si>
  <si>
    <t>Optická trasa Z01a - H31</t>
  </si>
  <si>
    <t>Optická trasa Z01a - H22</t>
  </si>
  <si>
    <t>Optická trasa Z01a - Z08</t>
  </si>
  <si>
    <t>Optická trasa Z01a - Z07</t>
  </si>
  <si>
    <t>Optická trasa Z01a - Z06</t>
  </si>
  <si>
    <t>Optická trasa Z01a - Z05</t>
  </si>
  <si>
    <t>Optická trasa Z01a - Z03</t>
  </si>
  <si>
    <t>Optická trasa Z01a - Z01</t>
  </si>
  <si>
    <t>Optická trasa Z01a - CH05</t>
  </si>
  <si>
    <t>Optická trasa Z01a - CH03</t>
  </si>
  <si>
    <t>Optická trasa Z01a - CH02</t>
  </si>
  <si>
    <t>Optická trasa L04 - O01</t>
  </si>
  <si>
    <t>Optická trasa L04 - O02</t>
  </si>
  <si>
    <t>Optická trasa L04 - O51</t>
  </si>
  <si>
    <t>Optická trasa L04 - L02</t>
  </si>
  <si>
    <t>Optická trasa L04 - L03</t>
  </si>
  <si>
    <t>Optická trasa L04 - L06g</t>
  </si>
  <si>
    <t>Optická trasa L04 - L09</t>
  </si>
  <si>
    <t>Optická trasa L04 - L10</t>
  </si>
  <si>
    <t>Optická trasa L04 - L11</t>
  </si>
  <si>
    <t>Optická trasa L04 - L12</t>
  </si>
  <si>
    <t>Optická trasa L04 - L13</t>
  </si>
  <si>
    <t>Optická trasa L04 - L14</t>
  </si>
  <si>
    <t>Optická trasa L04 - L15</t>
  </si>
  <si>
    <t>Optická trasa L04 - L16</t>
  </si>
  <si>
    <t>Optická trasa L04 - L17</t>
  </si>
  <si>
    <t>Optická trasa L04 - L18</t>
  </si>
  <si>
    <t>Optická trasa L04 - I14</t>
  </si>
  <si>
    <t>Optická trasa L04 - I10</t>
  </si>
  <si>
    <t>Optická trasa L04 - I21</t>
  </si>
  <si>
    <t>Optická trasa L04 - I40</t>
  </si>
  <si>
    <t>Optická trasa L04 - I22</t>
  </si>
  <si>
    <t>Optická trasa L04 - I20</t>
  </si>
  <si>
    <t>Optická trasa L04 - X05</t>
  </si>
  <si>
    <t>Optická trasa L04 - X04</t>
  </si>
  <si>
    <t>Optická trasa L04 - X03</t>
  </si>
  <si>
    <t>Optická trasa L04 - X02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</si>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</sst>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i/>
      <sz val="9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11">
    <xf numFmtId="0" fontId="0" fillId="0" borderId="0" xfId="0"/>
    <xf numFmtId="1" fontId="3" fillId="2" borderId="0" xfId="1" applyNumberFormat="1" applyFont="1" applyFill="1"/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1" fontId="6" fillId="2" borderId="13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left"/>
    </xf>
    <xf numFmtId="0" fontId="6" fillId="2" borderId="14" xfId="1" applyFont="1" applyFill="1" applyBorder="1"/>
    <xf numFmtId="0" fontId="3" fillId="2" borderId="15" xfId="1" applyFont="1" applyFill="1" applyBorder="1" applyAlignment="1">
      <alignment horizontal="center"/>
    </xf>
    <xf numFmtId="0" fontId="3" fillId="2" borderId="15" xfId="1" applyNumberFormat="1" applyFont="1" applyFill="1" applyBorder="1" applyAlignment="1"/>
    <xf numFmtId="0" fontId="3" fillId="2" borderId="15" xfId="1" applyNumberFormat="1" applyFont="1" applyFill="1" applyBorder="1" applyAlignment="1">
      <alignment horizontal="right"/>
    </xf>
    <xf numFmtId="0" fontId="3" fillId="2" borderId="16" xfId="1" applyNumberFormat="1" applyFont="1" applyFill="1" applyBorder="1" applyAlignment="1">
      <alignment horizontal="right"/>
    </xf>
    <xf numFmtId="1" fontId="6" fillId="4" borderId="17" xfId="1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9" fillId="4" borderId="18" xfId="0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righ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1" fontId="8" fillId="2" borderId="19" xfId="1" applyNumberFormat="1" applyFont="1" applyFill="1" applyBorder="1" applyAlignment="1">
      <alignment horizontal="center" vertical="top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3" fontId="13" fillId="0" borderId="0" xfId="0" applyNumberFormat="1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" fillId="4" borderId="1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8" fillId="0" borderId="19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 wrapText="1"/>
    </xf>
    <xf numFmtId="0" fontId="8" fillId="0" borderId="19" xfId="0" applyFont="1" applyFill="1" applyBorder="1" applyAlignment="1" applyProtection="1">
      <alignment horizontal="center" vertical="top"/>
      <protection locked="0"/>
    </xf>
    <xf numFmtId="2" fontId="8" fillId="0" borderId="19" xfId="1" applyNumberFormat="1" applyFont="1" applyFill="1" applyBorder="1" applyAlignment="1">
      <alignment horizontal="right" vertical="top"/>
    </xf>
    <xf numFmtId="164" fontId="8" fillId="0" borderId="19" xfId="0" applyNumberFormat="1" applyFont="1" applyFill="1" applyBorder="1" applyAlignment="1" applyProtection="1">
      <alignment horizontal="right" vertical="top"/>
      <protection locked="0"/>
    </xf>
    <xf numFmtId="2" fontId="8" fillId="0" borderId="19" xfId="1" applyNumberFormat="1" applyFont="1" applyFill="1" applyBorder="1" applyAlignment="1">
      <alignment vertical="top"/>
    </xf>
    <xf numFmtId="0" fontId="8" fillId="0" borderId="19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8" fillId="0" borderId="19" xfId="0" applyFont="1" applyBorder="1" applyAlignment="1">
      <alignment horizontal="left" vertical="top"/>
    </xf>
    <xf numFmtId="0" fontId="8" fillId="0" borderId="19" xfId="0" applyFont="1" applyBorder="1" applyAlignment="1">
      <alignment vertical="top" wrapText="1"/>
    </xf>
    <xf numFmtId="0" fontId="8" fillId="2" borderId="19" xfId="0" applyFont="1" applyFill="1" applyBorder="1" applyAlignment="1" applyProtection="1">
      <alignment horizontal="center" vertical="top"/>
      <protection locked="0"/>
    </xf>
    <xf numFmtId="2" fontId="8" fillId="2" borderId="19" xfId="1" applyNumberFormat="1" applyFont="1" applyFill="1" applyBorder="1" applyAlignment="1">
      <alignment vertical="top"/>
    </xf>
    <xf numFmtId="2" fontId="8" fillId="0" borderId="0" xfId="1" applyNumberFormat="1" applyFont="1" applyFill="1" applyBorder="1" applyAlignment="1">
      <alignment horizontal="right"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24" xfId="0" applyFont="1" applyBorder="1" applyAlignment="1">
      <alignment horizontal="left"/>
    </xf>
    <xf numFmtId="0" fontId="15" fillId="0" borderId="25" xfId="0" applyFont="1" applyBorder="1" applyAlignment="1">
      <alignment horizontal="left"/>
    </xf>
    <xf numFmtId="0" fontId="15" fillId="0" borderId="26" xfId="0" applyFont="1" applyBorder="1" applyAlignment="1">
      <alignment horizontal="left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BDA653D8-A9C6-4EFF-A992-EF5EB94E3704}"/>
    <cellStyle name="normální_POL.XLS" xfId="1" xr:uid="{DE26DAAF-C611-4216-A5F1-D4ED829F9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rybar\Documents\PRACE\2018\2018-19%20(03.08)%20-%20PFIALA%20-%20Srubov&#253;%20t&#225;bor%20Ferdinandsko%20(aktualizace)\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tabSelected="1" workbookViewId="0">
      <selection activeCell="G1" sqref="G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74" t="s">
        <v>1</v>
      </c>
      <c r="B1" s="75"/>
      <c r="C1" s="86" t="s">
        <v>41</v>
      </c>
      <c r="D1" s="87"/>
      <c r="E1" s="87"/>
      <c r="F1" s="88"/>
      <c r="G1" s="4" t="s">
        <v>95</v>
      </c>
      <c r="H1" s="92"/>
      <c r="I1" s="93"/>
    </row>
    <row r="2" spans="1:9" ht="15.75" thickBot="1" x14ac:dyDescent="0.3">
      <c r="A2" s="76" t="s">
        <v>2</v>
      </c>
      <c r="B2" s="77"/>
      <c r="C2" s="89"/>
      <c r="D2" s="90"/>
      <c r="E2" s="90"/>
      <c r="F2" s="91"/>
      <c r="G2" s="78" t="s">
        <v>38</v>
      </c>
      <c r="H2" s="79"/>
      <c r="I2" s="80"/>
    </row>
    <row r="3" spans="1:9" ht="15.75" thickTop="1" x14ac:dyDescent="0.25">
      <c r="A3" s="34"/>
      <c r="B3" s="34"/>
      <c r="C3" s="34"/>
      <c r="D3" s="34"/>
      <c r="E3" s="35"/>
      <c r="F3" s="34"/>
      <c r="G3" s="34"/>
      <c r="H3" s="34"/>
    </row>
    <row r="4" spans="1:9" ht="19.5" customHeight="1" x14ac:dyDescent="0.25">
      <c r="A4" s="36" t="s">
        <v>19</v>
      </c>
      <c r="B4" s="37"/>
      <c r="C4" s="37"/>
      <c r="D4" s="38"/>
      <c r="E4" s="37"/>
      <c r="F4" s="37"/>
      <c r="G4" s="37"/>
      <c r="H4" s="37"/>
    </row>
    <row r="5" spans="1:9" ht="15.75" thickBot="1" x14ac:dyDescent="0.3">
      <c r="A5" s="34"/>
      <c r="B5" s="34"/>
      <c r="C5" s="34"/>
      <c r="D5" s="34"/>
      <c r="E5" s="34"/>
      <c r="F5" s="34"/>
      <c r="G5" s="34"/>
      <c r="H5" s="34"/>
    </row>
    <row r="6" spans="1:9" s="41" customFormat="1" ht="15.75" thickBot="1" x14ac:dyDescent="0.3">
      <c r="A6" s="39"/>
      <c r="B6" s="40" t="s">
        <v>20</v>
      </c>
      <c r="C6" s="40"/>
      <c r="D6" s="40"/>
      <c r="E6" s="40"/>
      <c r="F6" s="81" t="s">
        <v>34</v>
      </c>
      <c r="G6" s="82"/>
      <c r="H6" s="81" t="s">
        <v>21</v>
      </c>
      <c r="I6" s="82"/>
    </row>
    <row r="7" spans="1:9" s="41" customFormat="1" x14ac:dyDescent="0.25">
      <c r="A7" s="42"/>
      <c r="B7" s="100" t="s">
        <v>35</v>
      </c>
      <c r="C7" s="100"/>
      <c r="D7" s="100"/>
      <c r="E7" s="101"/>
      <c r="F7" s="83"/>
      <c r="G7" s="84"/>
      <c r="H7" s="83"/>
      <c r="I7" s="84"/>
    </row>
    <row r="8" spans="1:9" s="41" customFormat="1" x14ac:dyDescent="0.25">
      <c r="A8" s="42"/>
      <c r="B8" s="94" t="str">
        <f>X00!E4</f>
        <v>Optická trasa L04 - X00</v>
      </c>
      <c r="C8" s="94"/>
      <c r="D8" s="94"/>
      <c r="E8" s="95"/>
      <c r="F8" s="83">
        <f>X00!G25</f>
        <v>0</v>
      </c>
      <c r="G8" s="84"/>
      <c r="H8" s="83">
        <f>F8</f>
        <v>0</v>
      </c>
      <c r="I8" s="84"/>
    </row>
    <row r="9" spans="1:9" s="41" customFormat="1" x14ac:dyDescent="0.25">
      <c r="A9" s="42"/>
      <c r="B9" s="94" t="str">
        <f>'X02'!E4</f>
        <v>Optická trasa L04 - X02</v>
      </c>
      <c r="C9" s="94"/>
      <c r="D9" s="94"/>
      <c r="E9" s="95"/>
      <c r="F9" s="83">
        <f>'X02'!G25</f>
        <v>0</v>
      </c>
      <c r="G9" s="84"/>
      <c r="H9" s="83">
        <f t="shared" ref="H9:H36" si="0">F9</f>
        <v>0</v>
      </c>
      <c r="I9" s="84"/>
    </row>
    <row r="10" spans="1:9" s="41" customFormat="1" x14ac:dyDescent="0.25">
      <c r="A10" s="42"/>
      <c r="B10" s="94" t="str">
        <f>'X03'!E4</f>
        <v>Optická trasa L04 - X03</v>
      </c>
      <c r="C10" s="94"/>
      <c r="D10" s="94"/>
      <c r="E10" s="95"/>
      <c r="F10" s="83">
        <f>'X03'!G25</f>
        <v>0</v>
      </c>
      <c r="G10" s="84"/>
      <c r="H10" s="83">
        <f t="shared" si="0"/>
        <v>0</v>
      </c>
      <c r="I10" s="84"/>
    </row>
    <row r="11" spans="1:9" s="41" customFormat="1" x14ac:dyDescent="0.25">
      <c r="A11" s="42"/>
      <c r="B11" s="94" t="str">
        <f>'X04'!E4</f>
        <v>Optická trasa L04 - X04</v>
      </c>
      <c r="C11" s="94"/>
      <c r="D11" s="94"/>
      <c r="E11" s="95"/>
      <c r="F11" s="83">
        <f>'X04'!G25</f>
        <v>0</v>
      </c>
      <c r="G11" s="84"/>
      <c r="H11" s="83">
        <f t="shared" si="0"/>
        <v>0</v>
      </c>
      <c r="I11" s="84"/>
    </row>
    <row r="12" spans="1:9" s="41" customFormat="1" x14ac:dyDescent="0.25">
      <c r="A12" s="42"/>
      <c r="B12" s="94" t="str">
        <f>'X05'!E4</f>
        <v>Optická trasa L04 - X05</v>
      </c>
      <c r="C12" s="94"/>
      <c r="D12" s="94"/>
      <c r="E12" s="95"/>
      <c r="F12" s="83">
        <f>'X05'!G25</f>
        <v>0</v>
      </c>
      <c r="G12" s="84"/>
      <c r="H12" s="83">
        <f t="shared" si="0"/>
        <v>0</v>
      </c>
      <c r="I12" s="84"/>
    </row>
    <row r="13" spans="1:9" s="41" customFormat="1" x14ac:dyDescent="0.25">
      <c r="A13" s="42"/>
      <c r="B13" s="94" t="str">
        <f>'I20'!E4</f>
        <v>Optická trasa L04 - I20</v>
      </c>
      <c r="C13" s="94"/>
      <c r="D13" s="94"/>
      <c r="E13" s="95"/>
      <c r="F13" s="83">
        <f>'I20'!G25</f>
        <v>0</v>
      </c>
      <c r="G13" s="84"/>
      <c r="H13" s="83">
        <f t="shared" si="0"/>
        <v>0</v>
      </c>
      <c r="I13" s="84"/>
    </row>
    <row r="14" spans="1:9" s="41" customFormat="1" x14ac:dyDescent="0.25">
      <c r="A14" s="42"/>
      <c r="B14" s="94" t="str">
        <f>'I22'!E4</f>
        <v>Optická trasa L04 - I22</v>
      </c>
      <c r="C14" s="94"/>
      <c r="D14" s="94"/>
      <c r="E14" s="95"/>
      <c r="F14" s="83">
        <f>'I22'!G25</f>
        <v>0</v>
      </c>
      <c r="G14" s="84"/>
      <c r="H14" s="83">
        <f t="shared" si="0"/>
        <v>0</v>
      </c>
      <c r="I14" s="84"/>
    </row>
    <row r="15" spans="1:9" s="41" customFormat="1" x14ac:dyDescent="0.25">
      <c r="A15" s="42"/>
      <c r="B15" s="94" t="str">
        <f>'I40'!E4</f>
        <v>Optická trasa L04 - I40</v>
      </c>
      <c r="C15" s="94"/>
      <c r="D15" s="94"/>
      <c r="E15" s="95"/>
      <c r="F15" s="83">
        <f>'I40'!G25</f>
        <v>0</v>
      </c>
      <c r="G15" s="84"/>
      <c r="H15" s="83">
        <f t="shared" si="0"/>
        <v>0</v>
      </c>
      <c r="I15" s="84"/>
    </row>
    <row r="16" spans="1:9" s="41" customFormat="1" x14ac:dyDescent="0.25">
      <c r="A16" s="42"/>
      <c r="B16" s="94" t="str">
        <f>'I21'!E4</f>
        <v>Optická trasa L04 - I21</v>
      </c>
      <c r="C16" s="94"/>
      <c r="D16" s="94"/>
      <c r="E16" s="95"/>
      <c r="F16" s="83">
        <f>'I21'!G25</f>
        <v>0</v>
      </c>
      <c r="G16" s="84"/>
      <c r="H16" s="83">
        <f t="shared" si="0"/>
        <v>0</v>
      </c>
      <c r="I16" s="84"/>
    </row>
    <row r="17" spans="1:9" s="41" customFormat="1" x14ac:dyDescent="0.25">
      <c r="A17" s="42"/>
      <c r="B17" s="94" t="str">
        <f>'I10'!E4</f>
        <v>Optická trasa L04 - I10</v>
      </c>
      <c r="C17" s="94"/>
      <c r="D17" s="94"/>
      <c r="E17" s="95"/>
      <c r="F17" s="83">
        <f>'I10'!G25</f>
        <v>0</v>
      </c>
      <c r="G17" s="84"/>
      <c r="H17" s="83">
        <f t="shared" si="0"/>
        <v>0</v>
      </c>
      <c r="I17" s="84"/>
    </row>
    <row r="18" spans="1:9" s="41" customFormat="1" x14ac:dyDescent="0.25">
      <c r="A18" s="42"/>
      <c r="B18" s="94" t="str">
        <f>'I14'!E4</f>
        <v>Optická trasa L04 - I14</v>
      </c>
      <c r="C18" s="94"/>
      <c r="D18" s="94"/>
      <c r="E18" s="95"/>
      <c r="F18" s="83">
        <f>'I14'!G25</f>
        <v>0</v>
      </c>
      <c r="G18" s="84"/>
      <c r="H18" s="83">
        <f t="shared" si="0"/>
        <v>0</v>
      </c>
      <c r="I18" s="84"/>
    </row>
    <row r="19" spans="1:9" s="41" customFormat="1" x14ac:dyDescent="0.25">
      <c r="A19" s="42"/>
      <c r="B19" s="94" t="str">
        <f>'L18'!E4</f>
        <v>Optická trasa L04 - L18</v>
      </c>
      <c r="C19" s="94"/>
      <c r="D19" s="94"/>
      <c r="E19" s="95"/>
      <c r="F19" s="83">
        <f>'L18'!G25</f>
        <v>0</v>
      </c>
      <c r="G19" s="84"/>
      <c r="H19" s="83">
        <f t="shared" si="0"/>
        <v>0</v>
      </c>
      <c r="I19" s="84"/>
    </row>
    <row r="20" spans="1:9" s="41" customFormat="1" x14ac:dyDescent="0.25">
      <c r="A20" s="42"/>
      <c r="B20" s="94" t="str">
        <f>'L17'!E4</f>
        <v>Optická trasa L04 - L17</v>
      </c>
      <c r="C20" s="94"/>
      <c r="D20" s="94"/>
      <c r="E20" s="95"/>
      <c r="F20" s="83">
        <f>'L17'!G25</f>
        <v>0</v>
      </c>
      <c r="G20" s="84"/>
      <c r="H20" s="83">
        <f t="shared" si="0"/>
        <v>0</v>
      </c>
      <c r="I20" s="84"/>
    </row>
    <row r="21" spans="1:9" s="41" customFormat="1" x14ac:dyDescent="0.25">
      <c r="A21" s="42"/>
      <c r="B21" s="94" t="str">
        <f>'L16'!E4</f>
        <v>Optická trasa L04 - L16</v>
      </c>
      <c r="C21" s="94"/>
      <c r="D21" s="94"/>
      <c r="E21" s="95"/>
      <c r="F21" s="83">
        <f>'L16'!G25</f>
        <v>0</v>
      </c>
      <c r="G21" s="84"/>
      <c r="H21" s="83">
        <f t="shared" si="0"/>
        <v>0</v>
      </c>
      <c r="I21" s="84"/>
    </row>
    <row r="22" spans="1:9" s="41" customFormat="1" x14ac:dyDescent="0.25">
      <c r="A22" s="42"/>
      <c r="B22" s="94" t="str">
        <f>'L15'!E4</f>
        <v>Optická trasa L04 - L15</v>
      </c>
      <c r="C22" s="94"/>
      <c r="D22" s="94"/>
      <c r="E22" s="95"/>
      <c r="F22" s="83">
        <f>'L15'!G25</f>
        <v>0</v>
      </c>
      <c r="G22" s="84"/>
      <c r="H22" s="83">
        <f t="shared" si="0"/>
        <v>0</v>
      </c>
      <c r="I22" s="84"/>
    </row>
    <row r="23" spans="1:9" s="41" customFormat="1" x14ac:dyDescent="0.25">
      <c r="A23" s="42"/>
      <c r="B23" s="94" t="str">
        <f>'L14'!E4</f>
        <v>Optická trasa L04 - L14</v>
      </c>
      <c r="C23" s="94"/>
      <c r="D23" s="94"/>
      <c r="E23" s="95"/>
      <c r="F23" s="83">
        <f>'L14'!G25</f>
        <v>0</v>
      </c>
      <c r="G23" s="84"/>
      <c r="H23" s="83">
        <f t="shared" si="0"/>
        <v>0</v>
      </c>
      <c r="I23" s="84"/>
    </row>
    <row r="24" spans="1:9" s="41" customFormat="1" x14ac:dyDescent="0.25">
      <c r="A24" s="42"/>
      <c r="B24" s="67" t="str">
        <f>'L13'!E4</f>
        <v>Optická trasa L04 - L13</v>
      </c>
      <c r="C24" s="67"/>
      <c r="D24" s="67"/>
      <c r="E24" s="68"/>
      <c r="F24" s="83">
        <f>SUM('L13'!G25)</f>
        <v>0</v>
      </c>
      <c r="G24" s="84"/>
      <c r="H24" s="83">
        <f t="shared" ref="H24:H25" si="1">F24</f>
        <v>0</v>
      </c>
      <c r="I24" s="84"/>
    </row>
    <row r="25" spans="1:9" s="41" customFormat="1" x14ac:dyDescent="0.25">
      <c r="A25" s="42"/>
      <c r="B25" s="67" t="str">
        <f>'L12'!E4</f>
        <v>Optická trasa L04 - L12</v>
      </c>
      <c r="C25" s="67"/>
      <c r="D25" s="67"/>
      <c r="E25" s="68"/>
      <c r="F25" s="83">
        <f>SUM('L12'!G25)</f>
        <v>0</v>
      </c>
      <c r="G25" s="84"/>
      <c r="H25" s="83">
        <f t="shared" si="1"/>
        <v>0</v>
      </c>
      <c r="I25" s="84"/>
    </row>
    <row r="26" spans="1:9" s="41" customFormat="1" x14ac:dyDescent="0.25">
      <c r="A26" s="42"/>
      <c r="B26" s="94" t="str">
        <f>'L11'!E4</f>
        <v>Optická trasa L04 - L11</v>
      </c>
      <c r="C26" s="94"/>
      <c r="D26" s="94"/>
      <c r="E26" s="95"/>
      <c r="F26" s="83">
        <f>'L11'!G25</f>
        <v>0</v>
      </c>
      <c r="G26" s="84"/>
      <c r="H26" s="83">
        <f t="shared" si="0"/>
        <v>0</v>
      </c>
      <c r="I26" s="84"/>
    </row>
    <row r="27" spans="1:9" s="41" customFormat="1" x14ac:dyDescent="0.25">
      <c r="A27" s="42"/>
      <c r="B27" s="94" t="str">
        <f>'L10'!E4</f>
        <v>Optická trasa L04 - L10</v>
      </c>
      <c r="C27" s="94"/>
      <c r="D27" s="94"/>
      <c r="E27" s="95"/>
      <c r="F27" s="83">
        <f>'L10'!G25</f>
        <v>0</v>
      </c>
      <c r="G27" s="84"/>
      <c r="H27" s="83">
        <f t="shared" si="0"/>
        <v>0</v>
      </c>
      <c r="I27" s="84"/>
    </row>
    <row r="28" spans="1:9" s="41" customFormat="1" x14ac:dyDescent="0.25">
      <c r="A28" s="42"/>
      <c r="B28" s="94" t="str">
        <f>'L09'!E4</f>
        <v>Optická trasa L04 - L09</v>
      </c>
      <c r="C28" s="94"/>
      <c r="D28" s="94"/>
      <c r="E28" s="95"/>
      <c r="F28" s="83">
        <f>'L09'!G25</f>
        <v>0</v>
      </c>
      <c r="G28" s="84"/>
      <c r="H28" s="83">
        <f t="shared" si="0"/>
        <v>0</v>
      </c>
      <c r="I28" s="84"/>
    </row>
    <row r="29" spans="1:9" s="41" customFormat="1" x14ac:dyDescent="0.25">
      <c r="A29" s="42"/>
      <c r="B29" s="94" t="str">
        <f>L06g!E4</f>
        <v>Optická trasa L04 - L06g</v>
      </c>
      <c r="C29" s="94"/>
      <c r="D29" s="94"/>
      <c r="E29" s="95"/>
      <c r="F29" s="83">
        <f>L06g!G25</f>
        <v>0</v>
      </c>
      <c r="G29" s="84"/>
      <c r="H29" s="83">
        <f t="shared" si="0"/>
        <v>0</v>
      </c>
      <c r="I29" s="84"/>
    </row>
    <row r="30" spans="1:9" s="41" customFormat="1" x14ac:dyDescent="0.25">
      <c r="A30" s="42"/>
      <c r="B30" s="94" t="str">
        <f>'L03'!E4</f>
        <v>Optická trasa L04 - L03</v>
      </c>
      <c r="C30" s="94"/>
      <c r="D30" s="94"/>
      <c r="E30" s="95"/>
      <c r="F30" s="83">
        <f>'L03'!G25</f>
        <v>0</v>
      </c>
      <c r="G30" s="84"/>
      <c r="H30" s="83">
        <f t="shared" si="0"/>
        <v>0</v>
      </c>
      <c r="I30" s="84"/>
    </row>
    <row r="31" spans="1:9" s="41" customFormat="1" x14ac:dyDescent="0.25">
      <c r="A31" s="42"/>
      <c r="B31" s="94" t="str">
        <f>'L02'!E4</f>
        <v>Optická trasa L04 - L02</v>
      </c>
      <c r="C31" s="94"/>
      <c r="D31" s="94"/>
      <c r="E31" s="95"/>
      <c r="F31" s="83">
        <f>'L02'!G25</f>
        <v>0</v>
      </c>
      <c r="G31" s="84"/>
      <c r="H31" s="83">
        <f t="shared" si="0"/>
        <v>0</v>
      </c>
      <c r="I31" s="84"/>
    </row>
    <row r="32" spans="1:9" s="41" customFormat="1" x14ac:dyDescent="0.25">
      <c r="A32" s="42"/>
      <c r="B32" s="94" t="str">
        <f>'O51'!E4</f>
        <v>Optická trasa L04 - O51</v>
      </c>
      <c r="C32" s="94"/>
      <c r="D32" s="94"/>
      <c r="E32" s="95"/>
      <c r="F32" s="83">
        <f>'O51'!G25</f>
        <v>0</v>
      </c>
      <c r="G32" s="84"/>
      <c r="H32" s="83">
        <f t="shared" si="0"/>
        <v>0</v>
      </c>
      <c r="I32" s="84"/>
    </row>
    <row r="33" spans="1:9" s="41" customFormat="1" x14ac:dyDescent="0.25">
      <c r="A33" s="42"/>
      <c r="B33" s="94" t="str">
        <f>'O02'!E4</f>
        <v>Optická trasa L04 - O02</v>
      </c>
      <c r="C33" s="94"/>
      <c r="D33" s="94"/>
      <c r="E33" s="95"/>
      <c r="F33" s="83">
        <f>'O02'!G25</f>
        <v>0</v>
      </c>
      <c r="G33" s="84"/>
      <c r="H33" s="83">
        <f t="shared" si="0"/>
        <v>0</v>
      </c>
      <c r="I33" s="84"/>
    </row>
    <row r="34" spans="1:9" s="41" customFormat="1" x14ac:dyDescent="0.25">
      <c r="A34" s="42"/>
      <c r="B34" s="94" t="str">
        <f>'O01'!E4</f>
        <v>Optická trasa L04 - O01</v>
      </c>
      <c r="C34" s="94"/>
      <c r="D34" s="94"/>
      <c r="E34" s="95"/>
      <c r="F34" s="83">
        <f>'O01'!G25</f>
        <v>0</v>
      </c>
      <c r="G34" s="84"/>
      <c r="H34" s="83">
        <f t="shared" si="0"/>
        <v>0</v>
      </c>
      <c r="I34" s="84"/>
    </row>
    <row r="35" spans="1:9" s="41" customFormat="1" x14ac:dyDescent="0.25">
      <c r="A35" s="42"/>
      <c r="B35" s="98" t="s">
        <v>36</v>
      </c>
      <c r="C35" s="98"/>
      <c r="D35" s="98"/>
      <c r="E35" s="99"/>
      <c r="F35" s="58"/>
      <c r="G35" s="59"/>
      <c r="H35" s="58"/>
      <c r="I35" s="59"/>
    </row>
    <row r="36" spans="1:9" s="41" customFormat="1" x14ac:dyDescent="0.25">
      <c r="A36" s="42"/>
      <c r="B36" s="94" t="str">
        <f>'CH02'!E4</f>
        <v>Optická trasa Z01a - CH02</v>
      </c>
      <c r="C36" s="94"/>
      <c r="D36" s="94"/>
      <c r="E36" s="95"/>
      <c r="F36" s="83">
        <f>'CH02'!G25</f>
        <v>0</v>
      </c>
      <c r="G36" s="84"/>
      <c r="H36" s="83">
        <f t="shared" si="0"/>
        <v>0</v>
      </c>
      <c r="I36" s="84"/>
    </row>
    <row r="37" spans="1:9" s="41" customFormat="1" x14ac:dyDescent="0.25">
      <c r="A37" s="42"/>
      <c r="B37" s="94" t="str">
        <f>'CH03'!E4</f>
        <v>Optická trasa Z01a - CH03</v>
      </c>
      <c r="C37" s="94"/>
      <c r="D37" s="94"/>
      <c r="E37" s="95"/>
      <c r="F37" s="83">
        <f>'CH03'!G25</f>
        <v>0</v>
      </c>
      <c r="G37" s="84"/>
      <c r="H37" s="83">
        <f t="shared" ref="H37:H62" si="2">F37</f>
        <v>0</v>
      </c>
      <c r="I37" s="84"/>
    </row>
    <row r="38" spans="1:9" s="41" customFormat="1" x14ac:dyDescent="0.25">
      <c r="A38" s="42"/>
      <c r="B38" s="94" t="str">
        <f>'CH05'!E4</f>
        <v>Optická trasa Z01a - CH05</v>
      </c>
      <c r="C38" s="94"/>
      <c r="D38" s="94"/>
      <c r="E38" s="95"/>
      <c r="F38" s="83">
        <f>'CH05'!G25</f>
        <v>0</v>
      </c>
      <c r="G38" s="84"/>
      <c r="H38" s="83">
        <f t="shared" si="2"/>
        <v>0</v>
      </c>
      <c r="I38" s="84"/>
    </row>
    <row r="39" spans="1:9" s="41" customFormat="1" x14ac:dyDescent="0.25">
      <c r="A39" s="42"/>
      <c r="B39" s="94" t="str">
        <f>'Z01'!E4</f>
        <v>Optická trasa Z01a - Z01</v>
      </c>
      <c r="C39" s="94"/>
      <c r="D39" s="94"/>
      <c r="E39" s="95"/>
      <c r="F39" s="83">
        <f>'Z01'!G25</f>
        <v>0</v>
      </c>
      <c r="G39" s="84"/>
      <c r="H39" s="83">
        <f t="shared" si="2"/>
        <v>0</v>
      </c>
      <c r="I39" s="84"/>
    </row>
    <row r="40" spans="1:9" s="41" customFormat="1" x14ac:dyDescent="0.25">
      <c r="A40" s="42"/>
      <c r="B40" s="94" t="str">
        <f>'Z03'!E4</f>
        <v>Optická trasa Z01a - Z03</v>
      </c>
      <c r="C40" s="94"/>
      <c r="D40" s="94"/>
      <c r="E40" s="95"/>
      <c r="F40" s="83">
        <f>'Z03'!G25</f>
        <v>0</v>
      </c>
      <c r="G40" s="84"/>
      <c r="H40" s="83">
        <f t="shared" si="2"/>
        <v>0</v>
      </c>
      <c r="I40" s="84"/>
    </row>
    <row r="41" spans="1:9" s="41" customFormat="1" x14ac:dyDescent="0.25">
      <c r="A41" s="42"/>
      <c r="B41" s="94" t="str">
        <f>'Z05'!E4</f>
        <v>Optická trasa Z01a - Z05</v>
      </c>
      <c r="C41" s="94"/>
      <c r="D41" s="94"/>
      <c r="E41" s="95"/>
      <c r="F41" s="83">
        <f>'Z05'!G25</f>
        <v>0</v>
      </c>
      <c r="G41" s="84"/>
      <c r="H41" s="83">
        <f t="shared" si="2"/>
        <v>0</v>
      </c>
      <c r="I41" s="84"/>
    </row>
    <row r="42" spans="1:9" s="41" customFormat="1" x14ac:dyDescent="0.25">
      <c r="A42" s="42"/>
      <c r="B42" s="94" t="str">
        <f>'Z06'!E4</f>
        <v>Optická trasa Z01a - Z06</v>
      </c>
      <c r="C42" s="94"/>
      <c r="D42" s="94"/>
      <c r="E42" s="95"/>
      <c r="F42" s="83">
        <f>'Z06'!G25</f>
        <v>0</v>
      </c>
      <c r="G42" s="84"/>
      <c r="H42" s="83">
        <f t="shared" si="2"/>
        <v>0</v>
      </c>
      <c r="I42" s="84"/>
    </row>
    <row r="43" spans="1:9" s="41" customFormat="1" x14ac:dyDescent="0.25">
      <c r="A43" s="42"/>
      <c r="B43" s="94" t="str">
        <f>'Z07'!E4</f>
        <v>Optická trasa Z01a - Z07</v>
      </c>
      <c r="C43" s="94"/>
      <c r="D43" s="94"/>
      <c r="E43" s="95"/>
      <c r="F43" s="83">
        <f>'Z07'!G25</f>
        <v>0</v>
      </c>
      <c r="G43" s="84"/>
      <c r="H43" s="83">
        <f t="shared" si="2"/>
        <v>0</v>
      </c>
      <c r="I43" s="84"/>
    </row>
    <row r="44" spans="1:9" s="41" customFormat="1" x14ac:dyDescent="0.25">
      <c r="A44" s="42"/>
      <c r="B44" s="94" t="str">
        <f>'Z08'!E4</f>
        <v>Optická trasa Z01a - Z08</v>
      </c>
      <c r="C44" s="94"/>
      <c r="D44" s="94"/>
      <c r="E44" s="95"/>
      <c r="F44" s="83">
        <f>'Z08'!G25</f>
        <v>0</v>
      </c>
      <c r="G44" s="84"/>
      <c r="H44" s="83">
        <f t="shared" si="2"/>
        <v>0</v>
      </c>
      <c r="I44" s="84"/>
    </row>
    <row r="45" spans="1:9" s="41" customFormat="1" x14ac:dyDescent="0.25">
      <c r="A45" s="42"/>
      <c r="B45" s="94" t="str">
        <f>'H22'!E4</f>
        <v>Optická trasa Z01a - H22</v>
      </c>
      <c r="C45" s="94"/>
      <c r="D45" s="94"/>
      <c r="E45" s="95"/>
      <c r="F45" s="83">
        <f>'H22'!G25</f>
        <v>0</v>
      </c>
      <c r="G45" s="84"/>
      <c r="H45" s="83">
        <f t="shared" si="2"/>
        <v>0</v>
      </c>
      <c r="I45" s="84"/>
    </row>
    <row r="46" spans="1:9" s="41" customFormat="1" x14ac:dyDescent="0.25">
      <c r="A46" s="42"/>
      <c r="B46" s="94" t="str">
        <f>'H31'!E4</f>
        <v>Optická trasa Z01a - H31</v>
      </c>
      <c r="C46" s="94"/>
      <c r="D46" s="94"/>
      <c r="E46" s="95"/>
      <c r="F46" s="83">
        <f>'H31'!G25</f>
        <v>0</v>
      </c>
      <c r="G46" s="84"/>
      <c r="H46" s="83">
        <f t="shared" si="2"/>
        <v>0</v>
      </c>
      <c r="I46" s="84"/>
    </row>
    <row r="47" spans="1:9" s="41" customFormat="1" x14ac:dyDescent="0.25">
      <c r="A47" s="42"/>
      <c r="B47" s="94" t="str">
        <f>OBJ.9!E4</f>
        <v>Optická trasa Z01a - OBJ.9</v>
      </c>
      <c r="C47" s="94"/>
      <c r="D47" s="94"/>
      <c r="E47" s="95"/>
      <c r="F47" s="83">
        <f>OBJ.9!G25</f>
        <v>0</v>
      </c>
      <c r="G47" s="84"/>
      <c r="H47" s="83">
        <f t="shared" si="2"/>
        <v>0</v>
      </c>
      <c r="I47" s="84"/>
    </row>
    <row r="48" spans="1:9" s="41" customFormat="1" x14ac:dyDescent="0.25">
      <c r="A48" s="42"/>
      <c r="B48" s="94" t="str">
        <f>OBJ.11!E4</f>
        <v>Optická trasa Z01a - OBJ.11</v>
      </c>
      <c r="C48" s="94"/>
      <c r="D48" s="94"/>
      <c r="E48" s="95"/>
      <c r="F48" s="83">
        <f>OBJ.11!G25</f>
        <v>0</v>
      </c>
      <c r="G48" s="84"/>
      <c r="H48" s="83">
        <f t="shared" si="2"/>
        <v>0</v>
      </c>
      <c r="I48" s="84"/>
    </row>
    <row r="49" spans="1:9" s="41" customFormat="1" x14ac:dyDescent="0.25">
      <c r="A49" s="42"/>
      <c r="B49" s="98" t="s">
        <v>37</v>
      </c>
      <c r="C49" s="98"/>
      <c r="D49" s="98"/>
      <c r="E49" s="99"/>
      <c r="F49" s="58"/>
      <c r="G49" s="59"/>
      <c r="H49" s="58"/>
      <c r="I49" s="59"/>
    </row>
    <row r="50" spans="1:9" s="41" customFormat="1" x14ac:dyDescent="0.25">
      <c r="A50" s="42"/>
      <c r="B50" s="94" t="str">
        <f>'C02'!E4</f>
        <v>Optická trasa D00 - C02</v>
      </c>
      <c r="C50" s="94"/>
      <c r="D50" s="94"/>
      <c r="E50" s="95"/>
      <c r="F50" s="83">
        <f>'C02'!G25</f>
        <v>0</v>
      </c>
      <c r="G50" s="84"/>
      <c r="H50" s="83">
        <f t="shared" si="2"/>
        <v>0</v>
      </c>
      <c r="I50" s="84"/>
    </row>
    <row r="51" spans="1:9" s="41" customFormat="1" x14ac:dyDescent="0.25">
      <c r="A51" s="42"/>
      <c r="B51" s="94" t="str">
        <f>'D01'!E4</f>
        <v>Optická trasa D00 - D01</v>
      </c>
      <c r="C51" s="94"/>
      <c r="D51" s="94"/>
      <c r="E51" s="95"/>
      <c r="F51" s="83">
        <f>'D01'!G25</f>
        <v>0</v>
      </c>
      <c r="G51" s="84"/>
      <c r="H51" s="83">
        <f t="shared" si="2"/>
        <v>0</v>
      </c>
      <c r="I51" s="84"/>
    </row>
    <row r="52" spans="1:9" s="41" customFormat="1" x14ac:dyDescent="0.25">
      <c r="A52" s="42"/>
      <c r="B52" s="94" t="str">
        <f>'D02'!E4</f>
        <v>Optická trasa D00 - D02</v>
      </c>
      <c r="C52" s="94"/>
      <c r="D52" s="94"/>
      <c r="E52" s="95"/>
      <c r="F52" s="83">
        <f>'D02'!G25</f>
        <v>0</v>
      </c>
      <c r="G52" s="84"/>
      <c r="H52" s="83">
        <f t="shared" si="2"/>
        <v>0</v>
      </c>
      <c r="I52" s="84"/>
    </row>
    <row r="53" spans="1:9" s="41" customFormat="1" x14ac:dyDescent="0.25">
      <c r="A53" s="42"/>
      <c r="B53" s="94" t="str">
        <f>F00!E4</f>
        <v>Optická trasa D00 - F00</v>
      </c>
      <c r="C53" s="94"/>
      <c r="D53" s="94"/>
      <c r="E53" s="95"/>
      <c r="F53" s="83">
        <f>F00!G25</f>
        <v>0</v>
      </c>
      <c r="G53" s="84"/>
      <c r="H53" s="83">
        <f t="shared" si="2"/>
        <v>0</v>
      </c>
      <c r="I53" s="84"/>
    </row>
    <row r="54" spans="1:9" s="41" customFormat="1" x14ac:dyDescent="0.25">
      <c r="A54" s="42"/>
      <c r="B54" s="94" t="str">
        <f>'F03'!E4</f>
        <v>Optická trasa D00 - F03</v>
      </c>
      <c r="C54" s="94"/>
      <c r="D54" s="94"/>
      <c r="E54" s="95"/>
      <c r="F54" s="83">
        <f>'F03'!G25</f>
        <v>0</v>
      </c>
      <c r="G54" s="84"/>
      <c r="H54" s="83">
        <f t="shared" si="2"/>
        <v>0</v>
      </c>
      <c r="I54" s="84"/>
    </row>
    <row r="55" spans="1:9" s="41" customFormat="1" x14ac:dyDescent="0.25">
      <c r="A55" s="42"/>
      <c r="B55" s="94" t="str">
        <f>'K301'!E4</f>
        <v>Optická trasa D00 - K301</v>
      </c>
      <c r="C55" s="94"/>
      <c r="D55" s="94"/>
      <c r="E55" s="95"/>
      <c r="F55" s="83">
        <f>'K301'!G25</f>
        <v>0</v>
      </c>
      <c r="G55" s="84"/>
      <c r="H55" s="83">
        <f t="shared" ref="H55" si="3">F55</f>
        <v>0</v>
      </c>
      <c r="I55" s="84"/>
    </row>
    <row r="56" spans="1:9" s="41" customFormat="1" x14ac:dyDescent="0.25">
      <c r="A56" s="42"/>
      <c r="B56" s="94" t="str">
        <f>'K12'!E4</f>
        <v>Optická trasa D00 - K12</v>
      </c>
      <c r="C56" s="94"/>
      <c r="D56" s="94"/>
      <c r="E56" s="95"/>
      <c r="F56" s="83">
        <f>'K12'!G25</f>
        <v>0</v>
      </c>
      <c r="G56" s="84"/>
      <c r="H56" s="83">
        <f t="shared" si="2"/>
        <v>0</v>
      </c>
      <c r="I56" s="84"/>
    </row>
    <row r="57" spans="1:9" s="41" customFormat="1" x14ac:dyDescent="0.25">
      <c r="A57" s="42"/>
      <c r="B57" s="94" t="str">
        <f>OBJ.1!E4</f>
        <v>Optická trasa D00 - OBJ.1</v>
      </c>
      <c r="C57" s="94"/>
      <c r="D57" s="94"/>
      <c r="E57" s="95"/>
      <c r="F57" s="83">
        <f>OBJ.1!G25</f>
        <v>0</v>
      </c>
      <c r="G57" s="84"/>
      <c r="H57" s="83">
        <f t="shared" si="2"/>
        <v>0</v>
      </c>
      <c r="I57" s="84"/>
    </row>
    <row r="58" spans="1:9" s="41" customFormat="1" x14ac:dyDescent="0.25">
      <c r="A58" s="42"/>
      <c r="B58" s="94" t="str">
        <f>'N01'!E4</f>
        <v>Optická trasa D00 - N01</v>
      </c>
      <c r="C58" s="94"/>
      <c r="D58" s="94"/>
      <c r="E58" s="95"/>
      <c r="F58" s="83">
        <f>'N01'!G25</f>
        <v>0</v>
      </c>
      <c r="G58" s="84"/>
      <c r="H58" s="83">
        <f t="shared" si="2"/>
        <v>0</v>
      </c>
      <c r="I58" s="84"/>
    </row>
    <row r="59" spans="1:9" s="41" customFormat="1" x14ac:dyDescent="0.25">
      <c r="A59" s="42"/>
      <c r="B59" s="94" t="str">
        <f>OBJ.2!E4</f>
        <v>Optická trasa D00 - OBJ.2</v>
      </c>
      <c r="C59" s="94"/>
      <c r="D59" s="94"/>
      <c r="E59" s="95"/>
      <c r="F59" s="83">
        <f>OBJ.2!G25</f>
        <v>0</v>
      </c>
      <c r="G59" s="84"/>
      <c r="H59" s="83">
        <f t="shared" si="2"/>
        <v>0</v>
      </c>
      <c r="I59" s="84"/>
    </row>
    <row r="60" spans="1:9" s="41" customFormat="1" x14ac:dyDescent="0.25">
      <c r="A60" s="42"/>
      <c r="B60" s="94" t="str">
        <f>'R02'!E4</f>
        <v>Optická trasa D00 - R02</v>
      </c>
      <c r="C60" s="94"/>
      <c r="D60" s="94"/>
      <c r="E60" s="95"/>
      <c r="F60" s="83">
        <f>'R02'!G25</f>
        <v>0</v>
      </c>
      <c r="G60" s="84"/>
      <c r="H60" s="83">
        <f t="shared" si="2"/>
        <v>0</v>
      </c>
      <c r="I60" s="84"/>
    </row>
    <row r="61" spans="1:9" s="41" customFormat="1" x14ac:dyDescent="0.25">
      <c r="A61" s="42"/>
      <c r="B61" s="94" t="str">
        <f>'E01'!E4</f>
        <v>Optická trasa D00 - E01</v>
      </c>
      <c r="C61" s="94"/>
      <c r="D61" s="94"/>
      <c r="E61" s="95"/>
      <c r="F61" s="83">
        <f>'E01'!G25</f>
        <v>0</v>
      </c>
      <c r="G61" s="84"/>
      <c r="H61" s="83">
        <f t="shared" si="2"/>
        <v>0</v>
      </c>
      <c r="I61" s="84"/>
    </row>
    <row r="62" spans="1:9" s="41" customFormat="1" ht="15.75" thickBot="1" x14ac:dyDescent="0.3">
      <c r="A62" s="42"/>
      <c r="B62" s="94" t="str">
        <f>OBJ.27!E4</f>
        <v>Optická trasa D00 - OBJ.27</v>
      </c>
      <c r="C62" s="94"/>
      <c r="D62" s="94"/>
      <c r="E62" s="95"/>
      <c r="F62" s="83">
        <f>OBJ.27!G25</f>
        <v>0</v>
      </c>
      <c r="G62" s="84"/>
      <c r="H62" s="83">
        <f t="shared" si="2"/>
        <v>0</v>
      </c>
      <c r="I62" s="84"/>
    </row>
    <row r="63" spans="1:9" s="45" customFormat="1" ht="13.5" thickBot="1" x14ac:dyDescent="0.25">
      <c r="A63" s="43" t="s">
        <v>22</v>
      </c>
      <c r="B63" s="44"/>
      <c r="C63" s="44"/>
      <c r="D63" s="44"/>
      <c r="E63" s="44"/>
      <c r="F63" s="85">
        <f>SUM(F7:G62)</f>
        <v>0</v>
      </c>
      <c r="G63" s="82"/>
      <c r="H63" s="85">
        <f>SUM(H8:I62)</f>
        <v>0</v>
      </c>
      <c r="I63" s="82"/>
    </row>
    <row r="64" spans="1:9" ht="15.75" thickBot="1" x14ac:dyDescent="0.3">
      <c r="A64" s="35"/>
      <c r="B64" s="35"/>
      <c r="C64" s="35"/>
      <c r="D64" s="35"/>
      <c r="E64" s="35"/>
      <c r="F64" s="35"/>
      <c r="G64" s="35"/>
      <c r="H64" s="35"/>
    </row>
    <row r="65" spans="1:9" ht="15.75" thickBot="1" x14ac:dyDescent="0.3">
      <c r="A65" s="43" t="s">
        <v>23</v>
      </c>
      <c r="B65" s="44"/>
      <c r="C65" s="44"/>
      <c r="D65" s="56"/>
      <c r="E65" s="57"/>
      <c r="F65" s="56"/>
      <c r="G65" s="57"/>
      <c r="H65" s="96">
        <f>H63*0.21</f>
        <v>0</v>
      </c>
      <c r="I65" s="97"/>
    </row>
    <row r="66" spans="1:9" ht="15.75" thickBot="1" x14ac:dyDescent="0.3">
      <c r="E66" s="46"/>
      <c r="F66" s="47"/>
      <c r="G66" s="47"/>
      <c r="H66" s="48"/>
    </row>
    <row r="67" spans="1:9" ht="15.75" thickBot="1" x14ac:dyDescent="0.3">
      <c r="A67" s="43" t="s">
        <v>24</v>
      </c>
      <c r="B67" s="44"/>
      <c r="C67" s="44"/>
      <c r="D67" s="56"/>
      <c r="E67" s="57"/>
      <c r="F67" s="56"/>
      <c r="G67" s="57"/>
      <c r="H67" s="96">
        <f>H65+H63</f>
        <v>0</v>
      </c>
      <c r="I67" s="97"/>
    </row>
    <row r="68" spans="1:9" x14ac:dyDescent="0.25">
      <c r="E68" s="46"/>
      <c r="F68" s="47"/>
      <c r="G68" s="47"/>
      <c r="H68" s="48"/>
    </row>
    <row r="74" spans="1:9" x14ac:dyDescent="0.25">
      <c r="E74" s="46"/>
      <c r="F74" s="47"/>
      <c r="G74" s="47"/>
      <c r="H74" s="48"/>
    </row>
    <row r="75" spans="1:9" x14ac:dyDescent="0.25">
      <c r="E75" s="46"/>
      <c r="F75" s="47"/>
      <c r="G75" s="47"/>
      <c r="H75" s="48"/>
    </row>
    <row r="76" spans="1:9" x14ac:dyDescent="0.25">
      <c r="E76" s="46"/>
      <c r="F76" s="47"/>
      <c r="G76" s="47"/>
      <c r="H76" s="48"/>
    </row>
    <row r="77" spans="1:9" x14ac:dyDescent="0.25">
      <c r="E77" s="46"/>
      <c r="F77" s="47"/>
      <c r="G77" s="47"/>
      <c r="H77" s="48"/>
    </row>
    <row r="78" spans="1:9" x14ac:dyDescent="0.25">
      <c r="E78" s="46"/>
      <c r="F78" s="47"/>
      <c r="G78" s="47"/>
      <c r="H78" s="48"/>
    </row>
    <row r="79" spans="1:9" x14ac:dyDescent="0.25">
      <c r="E79" s="46"/>
      <c r="F79" s="47"/>
      <c r="G79" s="47"/>
      <c r="H79" s="48"/>
    </row>
    <row r="80" spans="1:9" x14ac:dyDescent="0.25">
      <c r="E80" s="46"/>
      <c r="F80" s="47"/>
      <c r="G80" s="47"/>
      <c r="H80" s="48"/>
    </row>
    <row r="81" spans="5:8" x14ac:dyDescent="0.25">
      <c r="E81" s="46"/>
      <c r="F81" s="47"/>
      <c r="G81" s="47"/>
      <c r="H81" s="48"/>
    </row>
    <row r="82" spans="5:8" x14ac:dyDescent="0.25">
      <c r="E82" s="46"/>
      <c r="F82" s="47"/>
      <c r="G82" s="47"/>
      <c r="H82" s="48"/>
    </row>
    <row r="83" spans="5:8" x14ac:dyDescent="0.25">
      <c r="E83" s="46"/>
      <c r="F83" s="47"/>
      <c r="G83" s="47"/>
      <c r="H83" s="48"/>
    </row>
    <row r="84" spans="5:8" x14ac:dyDescent="0.25">
      <c r="E84" s="46"/>
      <c r="F84" s="47"/>
      <c r="G84" s="47"/>
      <c r="H84" s="48"/>
    </row>
    <row r="85" spans="5:8" x14ac:dyDescent="0.25">
      <c r="E85" s="46"/>
      <c r="F85" s="47"/>
      <c r="G85" s="47"/>
      <c r="H85" s="48"/>
    </row>
    <row r="86" spans="5:8" x14ac:dyDescent="0.25">
      <c r="E86" s="46"/>
      <c r="F86" s="47"/>
      <c r="G86" s="47"/>
      <c r="H86" s="48"/>
    </row>
    <row r="87" spans="5:8" x14ac:dyDescent="0.25">
      <c r="E87" s="46"/>
      <c r="F87" s="47"/>
      <c r="G87" s="47"/>
      <c r="H87" s="48"/>
    </row>
    <row r="88" spans="5:8" x14ac:dyDescent="0.25">
      <c r="E88" s="46"/>
      <c r="F88" s="47"/>
      <c r="G88" s="47"/>
      <c r="H88" s="48"/>
    </row>
    <row r="89" spans="5:8" x14ac:dyDescent="0.25">
      <c r="E89" s="46"/>
      <c r="F89" s="47"/>
      <c r="G89" s="47"/>
      <c r="H89" s="48"/>
    </row>
    <row r="90" spans="5:8" x14ac:dyDescent="0.25">
      <c r="E90" s="46"/>
      <c r="F90" s="47"/>
      <c r="G90" s="47"/>
      <c r="H90" s="48"/>
    </row>
    <row r="91" spans="5:8" x14ac:dyDescent="0.25">
      <c r="E91" s="46"/>
      <c r="F91" s="47"/>
      <c r="G91" s="47"/>
      <c r="H91" s="48"/>
    </row>
    <row r="92" spans="5:8" x14ac:dyDescent="0.25">
      <c r="E92" s="46"/>
      <c r="F92" s="47"/>
      <c r="G92" s="47"/>
      <c r="H92" s="48"/>
    </row>
    <row r="93" spans="5:8" x14ac:dyDescent="0.25">
      <c r="E93" s="46"/>
      <c r="F93" s="47"/>
      <c r="G93" s="47"/>
      <c r="H93" s="48"/>
    </row>
    <row r="94" spans="5:8" x14ac:dyDescent="0.25">
      <c r="E94" s="46"/>
      <c r="F94" s="47"/>
      <c r="G94" s="47"/>
      <c r="H94" s="48"/>
    </row>
    <row r="95" spans="5:8" x14ac:dyDescent="0.25">
      <c r="E95" s="46"/>
      <c r="F95" s="47"/>
      <c r="G95" s="47"/>
      <c r="H95" s="48"/>
    </row>
    <row r="96" spans="5:8" x14ac:dyDescent="0.25">
      <c r="E96" s="46"/>
      <c r="F96" s="47"/>
      <c r="G96" s="47"/>
      <c r="H96" s="48"/>
    </row>
    <row r="97" spans="5:8" x14ac:dyDescent="0.25">
      <c r="E97" s="46"/>
      <c r="F97" s="47"/>
      <c r="G97" s="47"/>
      <c r="H97" s="48"/>
    </row>
    <row r="98" spans="5:8" x14ac:dyDescent="0.25">
      <c r="E98" s="46"/>
      <c r="F98" s="47"/>
      <c r="G98" s="47"/>
      <c r="H98" s="48"/>
    </row>
    <row r="99" spans="5:8" x14ac:dyDescent="0.25">
      <c r="E99" s="46"/>
      <c r="F99" s="47"/>
      <c r="G99" s="47"/>
      <c r="H99" s="48"/>
    </row>
    <row r="100" spans="5:8" x14ac:dyDescent="0.25">
      <c r="E100" s="46"/>
      <c r="F100" s="47"/>
      <c r="G100" s="47"/>
      <c r="H100" s="48"/>
    </row>
    <row r="101" spans="5:8" x14ac:dyDescent="0.25">
      <c r="E101" s="46"/>
      <c r="F101" s="47"/>
      <c r="G101" s="47"/>
      <c r="H101" s="48"/>
    </row>
    <row r="102" spans="5:8" x14ac:dyDescent="0.25">
      <c r="E102" s="46"/>
      <c r="F102" s="47"/>
      <c r="G102" s="47"/>
      <c r="H102" s="48"/>
    </row>
    <row r="103" spans="5:8" x14ac:dyDescent="0.25">
      <c r="E103" s="46"/>
      <c r="F103" s="47"/>
      <c r="G103" s="47"/>
      <c r="H103" s="48"/>
    </row>
    <row r="104" spans="5:8" x14ac:dyDescent="0.25">
      <c r="E104" s="46"/>
      <c r="F104" s="47"/>
      <c r="G104" s="47"/>
      <c r="H104" s="48"/>
    </row>
    <row r="105" spans="5:8" x14ac:dyDescent="0.25">
      <c r="E105" s="46"/>
      <c r="F105" s="47"/>
      <c r="G105" s="47"/>
      <c r="H105" s="48"/>
    </row>
    <row r="106" spans="5:8" x14ac:dyDescent="0.25">
      <c r="E106" s="46"/>
      <c r="F106" s="47"/>
      <c r="G106" s="47"/>
      <c r="H106" s="48"/>
    </row>
    <row r="107" spans="5:8" x14ac:dyDescent="0.25">
      <c r="E107" s="46"/>
      <c r="F107" s="47"/>
      <c r="G107" s="47"/>
      <c r="H107" s="48"/>
    </row>
    <row r="108" spans="5:8" x14ac:dyDescent="0.25">
      <c r="E108" s="46"/>
      <c r="F108" s="47"/>
      <c r="G108" s="47"/>
      <c r="H108" s="48"/>
    </row>
    <row r="109" spans="5:8" x14ac:dyDescent="0.25">
      <c r="E109" s="46"/>
      <c r="F109" s="47"/>
      <c r="G109" s="47"/>
      <c r="H109" s="48"/>
    </row>
    <row r="110" spans="5:8" x14ac:dyDescent="0.25">
      <c r="E110" s="46"/>
      <c r="F110" s="47"/>
      <c r="G110" s="47"/>
      <c r="H110" s="48"/>
    </row>
    <row r="111" spans="5:8" x14ac:dyDescent="0.25">
      <c r="E111" s="46"/>
      <c r="F111" s="47"/>
      <c r="G111" s="47"/>
      <c r="H111" s="48"/>
    </row>
    <row r="112" spans="5:8" x14ac:dyDescent="0.25">
      <c r="E112" s="46"/>
      <c r="F112" s="47"/>
      <c r="G112" s="47"/>
      <c r="H112" s="48"/>
    </row>
    <row r="113" spans="5:8" x14ac:dyDescent="0.25">
      <c r="E113" s="46"/>
      <c r="F113" s="47"/>
      <c r="G113" s="47"/>
      <c r="H113" s="48"/>
    </row>
    <row r="114" spans="5:8" x14ac:dyDescent="0.25">
      <c r="E114" s="46"/>
      <c r="F114" s="47"/>
      <c r="G114" s="47"/>
      <c r="H114" s="48"/>
    </row>
  </sheetData>
  <mergeCells count="173">
    <mergeCell ref="B59:E59"/>
    <mergeCell ref="B60:E60"/>
    <mergeCell ref="B61:E61"/>
    <mergeCell ref="B62:E62"/>
    <mergeCell ref="B7:E7"/>
    <mergeCell ref="B53:E53"/>
    <mergeCell ref="B54:E54"/>
    <mergeCell ref="B56:E56"/>
    <mergeCell ref="B57:E57"/>
    <mergeCell ref="B58:E58"/>
    <mergeCell ref="B47:E47"/>
    <mergeCell ref="B48:E48"/>
    <mergeCell ref="B50:E50"/>
    <mergeCell ref="B51:E51"/>
    <mergeCell ref="B52:E52"/>
    <mergeCell ref="B42:E42"/>
    <mergeCell ref="B43:E43"/>
    <mergeCell ref="B44:E44"/>
    <mergeCell ref="B45:E45"/>
    <mergeCell ref="B46:E46"/>
    <mergeCell ref="B37:E37"/>
    <mergeCell ref="B38:E38"/>
    <mergeCell ref="B39:E39"/>
    <mergeCell ref="B29:E29"/>
    <mergeCell ref="F7:G7"/>
    <mergeCell ref="H7:I7"/>
    <mergeCell ref="B35:E35"/>
    <mergeCell ref="B49:E49"/>
    <mergeCell ref="H33:I33"/>
    <mergeCell ref="H34:I34"/>
    <mergeCell ref="H36:I36"/>
    <mergeCell ref="H20:I20"/>
    <mergeCell ref="H21:I21"/>
    <mergeCell ref="H22:I22"/>
    <mergeCell ref="H23:I23"/>
    <mergeCell ref="H26:I26"/>
    <mergeCell ref="B41:E41"/>
    <mergeCell ref="H27:I27"/>
    <mergeCell ref="H28:I28"/>
    <mergeCell ref="H29:I29"/>
    <mergeCell ref="H30:I30"/>
    <mergeCell ref="H31:I31"/>
    <mergeCell ref="F36:G36"/>
    <mergeCell ref="B30:E30"/>
    <mergeCell ref="B31:E31"/>
    <mergeCell ref="B32:E32"/>
    <mergeCell ref="B33:E33"/>
    <mergeCell ref="F41:G41"/>
    <mergeCell ref="H51:I51"/>
    <mergeCell ref="H52:I52"/>
    <mergeCell ref="H53:I53"/>
    <mergeCell ref="F58:G58"/>
    <mergeCell ref="F47:G47"/>
    <mergeCell ref="F48:G48"/>
    <mergeCell ref="F50:G50"/>
    <mergeCell ref="F38:G38"/>
    <mergeCell ref="F39:G39"/>
    <mergeCell ref="F40:G40"/>
    <mergeCell ref="B34:E34"/>
    <mergeCell ref="B36:E36"/>
    <mergeCell ref="H10:I10"/>
    <mergeCell ref="H11:I11"/>
    <mergeCell ref="H12:I12"/>
    <mergeCell ref="H13:I13"/>
    <mergeCell ref="H14:I14"/>
    <mergeCell ref="F31:G31"/>
    <mergeCell ref="F32:G32"/>
    <mergeCell ref="F33:G33"/>
    <mergeCell ref="F34:G34"/>
    <mergeCell ref="F26:G26"/>
    <mergeCell ref="F27:G27"/>
    <mergeCell ref="F28:G28"/>
    <mergeCell ref="F29:G29"/>
    <mergeCell ref="F30:G30"/>
    <mergeCell ref="F10:G10"/>
    <mergeCell ref="F11:G11"/>
    <mergeCell ref="F12:G12"/>
    <mergeCell ref="H9:I9"/>
    <mergeCell ref="H37:I37"/>
    <mergeCell ref="H38:I38"/>
    <mergeCell ref="H39:I39"/>
    <mergeCell ref="H40:I40"/>
    <mergeCell ref="H41:I41"/>
    <mergeCell ref="H42:I42"/>
    <mergeCell ref="F20:G20"/>
    <mergeCell ref="F21:G21"/>
    <mergeCell ref="F22:G22"/>
    <mergeCell ref="F23:G23"/>
    <mergeCell ref="F16:G16"/>
    <mergeCell ref="F17:G17"/>
    <mergeCell ref="F18:G18"/>
    <mergeCell ref="F19:G19"/>
    <mergeCell ref="F13:G13"/>
    <mergeCell ref="F14:G14"/>
    <mergeCell ref="F15:G15"/>
    <mergeCell ref="H15:I15"/>
    <mergeCell ref="H16:I16"/>
    <mergeCell ref="H17:I17"/>
    <mergeCell ref="H18:I18"/>
    <mergeCell ref="H19:I19"/>
    <mergeCell ref="H32:I32"/>
    <mergeCell ref="H65:I65"/>
    <mergeCell ref="F51:G51"/>
    <mergeCell ref="H43:I43"/>
    <mergeCell ref="H44:I44"/>
    <mergeCell ref="H45:I45"/>
    <mergeCell ref="H46:I46"/>
    <mergeCell ref="H47:I47"/>
    <mergeCell ref="H60:I60"/>
    <mergeCell ref="H61:I61"/>
    <mergeCell ref="H62:I62"/>
    <mergeCell ref="H54:I54"/>
    <mergeCell ref="H56:I56"/>
    <mergeCell ref="H57:I57"/>
    <mergeCell ref="H58:I58"/>
    <mergeCell ref="H59:I59"/>
    <mergeCell ref="H48:I48"/>
    <mergeCell ref="H50:I50"/>
    <mergeCell ref="F59:G59"/>
    <mergeCell ref="F60:G60"/>
    <mergeCell ref="F61:G61"/>
    <mergeCell ref="F43:G43"/>
    <mergeCell ref="F44:G44"/>
    <mergeCell ref="F45:G45"/>
    <mergeCell ref="F46:G46"/>
    <mergeCell ref="H67:I67"/>
    <mergeCell ref="H6:I6"/>
    <mergeCell ref="H8:I8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F63:G63"/>
    <mergeCell ref="H25:I25"/>
    <mergeCell ref="F62:G62"/>
    <mergeCell ref="F52:G52"/>
    <mergeCell ref="F53:G53"/>
    <mergeCell ref="F54:G54"/>
    <mergeCell ref="B55:E55"/>
    <mergeCell ref="F55:G55"/>
    <mergeCell ref="H55:I55"/>
    <mergeCell ref="A1:B1"/>
    <mergeCell ref="A2:B2"/>
    <mergeCell ref="G2:I2"/>
    <mergeCell ref="F6:G6"/>
    <mergeCell ref="F8:G8"/>
    <mergeCell ref="H63:I63"/>
    <mergeCell ref="C1:F2"/>
    <mergeCell ref="H1:I1"/>
    <mergeCell ref="B20:E20"/>
    <mergeCell ref="B21:E21"/>
    <mergeCell ref="B22:E22"/>
    <mergeCell ref="B23:E23"/>
    <mergeCell ref="B26:E26"/>
    <mergeCell ref="B27:E27"/>
    <mergeCell ref="B28:E28"/>
    <mergeCell ref="F24:G24"/>
    <mergeCell ref="F25:G25"/>
    <mergeCell ref="H24:I24"/>
    <mergeCell ref="B40:E40"/>
    <mergeCell ref="F9:G9"/>
    <mergeCell ref="F37:G37"/>
    <mergeCell ref="F56:G56"/>
    <mergeCell ref="F57:G57"/>
    <mergeCell ref="F42:G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72280-207B-4D9C-8DE6-E311A3B97232}">
  <sheetPr>
    <tabColor rgb="FF00B0F0"/>
  </sheetPr>
  <dimension ref="A1:G25"/>
  <sheetViews>
    <sheetView zoomScaleNormal="100" workbookViewId="0">
      <selection activeCell="F8" sqref="F8:G2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42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200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520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520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520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520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520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200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C11B7-2E3D-4A1C-9315-E58F9D5972B5}">
  <sheetPr>
    <tabColor rgb="FF00B0F0"/>
  </sheetPr>
  <dimension ref="A1:G25"/>
  <sheetViews>
    <sheetView zoomScaleNormal="100" workbookViewId="0">
      <selection activeCell="F8" sqref="F8:G3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94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720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720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720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720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720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B7F4-54F0-45E7-B5E4-600895D1FA92}">
  <sheetPr>
    <tabColor rgb="FF00B0F0"/>
  </sheetPr>
  <dimension ref="A1:G25"/>
  <sheetViews>
    <sheetView zoomScaleNormal="100" workbookViewId="0">
      <selection activeCell="F8" sqref="F8:G3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93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440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440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440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440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440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DCD2-0632-4F55-BAC5-DE823ED69AF7}">
  <sheetPr>
    <tabColor rgb="FF00B0F0"/>
  </sheetPr>
  <dimension ref="A1:G25"/>
  <sheetViews>
    <sheetView zoomScaleNormal="100" workbookViewId="0">
      <selection activeCell="E59" sqref="E5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92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550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550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550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550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550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2044-62D0-4853-90B1-F9B6C61198C5}">
  <sheetPr>
    <tabColor rgb="FF00B0F0"/>
  </sheetPr>
  <dimension ref="A1:G25"/>
  <sheetViews>
    <sheetView zoomScaleNormal="100" workbookViewId="0">
      <selection activeCell="F8" sqref="F8:H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91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630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630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630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630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630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6D36-D68E-4551-B223-4472D1C1B781}">
  <sheetPr>
    <tabColor rgb="FF00B0F0"/>
  </sheetPr>
  <dimension ref="A1:G25"/>
  <sheetViews>
    <sheetView zoomScaleNormal="100" workbookViewId="0">
      <selection activeCell="F8" sqref="F8:H3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90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400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400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400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C9C9-3CBD-4C5F-92DC-5555E7EC388A}">
  <sheetPr>
    <tabColor rgb="FF00B0F0"/>
  </sheetPr>
  <dimension ref="A1:G25"/>
  <sheetViews>
    <sheetView zoomScaleNormal="100" workbookViewId="0">
      <selection activeCell="F8" sqref="F8:H3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89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40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420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420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420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40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8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FAFD-4101-4010-8206-984D990BB002}">
  <sheetPr>
    <tabColor rgb="FF00B0F0"/>
  </sheetPr>
  <dimension ref="A1:G25"/>
  <sheetViews>
    <sheetView zoomScaleNormal="100" workbookViewId="0">
      <selection activeCell="F8" sqref="F8:G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88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30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380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380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380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380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380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30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A9E7-BDEE-4BC2-B460-5AAFB5DF4552}">
  <sheetPr>
    <tabColor rgb="FF00B0F0"/>
  </sheetPr>
  <dimension ref="A1:G25"/>
  <sheetViews>
    <sheetView zoomScaleNormal="100" workbookViewId="0">
      <selection activeCell="F8" sqref="F8:G3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87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40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320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320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320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40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FC9B-DE7A-4AB9-9AB9-F21199EA8F62}">
  <sheetPr>
    <tabColor rgb="FF00B0F0"/>
  </sheetPr>
  <dimension ref="A1:G25"/>
  <sheetViews>
    <sheetView zoomScaleNormal="100" workbookViewId="0">
      <selection activeCell="F8" sqref="F8:H3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86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420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420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420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EC849-9EE6-4F12-A21E-970F90FD399C}">
  <sheetPr>
    <tabColor rgb="FF00B0F0"/>
  </sheetPr>
  <dimension ref="A1:G26"/>
  <sheetViews>
    <sheetView zoomScaleNormal="100" workbookViewId="0">
      <selection activeCell="F8" sqref="F8:H3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85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40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460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460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460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460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460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40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  <row r="26" spans="1:7" ht="15.75" thickTop="1" x14ac:dyDescent="0.25">
      <c r="G26" s="4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A39FA-BE6A-4C16-9AD2-5C3B728C0E04}">
  <sheetPr>
    <tabColor rgb="FF00B0F0"/>
  </sheetPr>
  <dimension ref="A1:G25"/>
  <sheetViews>
    <sheetView zoomScaleNormal="100" workbookViewId="0">
      <selection activeCell="F8" sqref="F8:H3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84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170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170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170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170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170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A84B-0821-42E0-A013-1E7CB97E463F}">
  <sheetPr>
    <tabColor rgb="FF00B0F0"/>
  </sheetPr>
  <dimension ref="A1:G25"/>
  <sheetViews>
    <sheetView zoomScaleNormal="100" workbookViewId="0">
      <selection activeCell="F8" sqref="F8:G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83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160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160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160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160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160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9C6EE-4CEC-4CCA-BFF5-71601A1774BD}">
  <sheetPr>
    <tabColor rgb="FF00B0F0"/>
  </sheetPr>
  <dimension ref="A1:G25"/>
  <sheetViews>
    <sheetView zoomScaleNormal="100" workbookViewId="0">
      <selection activeCell="F8" sqref="F8:H3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82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150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150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150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150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150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25C51-AEDD-4059-A2F9-10F94224CC44}">
  <sheetPr>
    <tabColor rgb="FF00B0F0"/>
  </sheetPr>
  <dimension ref="A1:G25"/>
  <sheetViews>
    <sheetView zoomScaleNormal="100" workbookViewId="0">
      <selection activeCell="F8" sqref="F8:H3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81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140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140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140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140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140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F168-DFA1-444C-95FF-B2472E729878}">
  <sheetPr>
    <tabColor rgb="FF00B0F0"/>
  </sheetPr>
  <dimension ref="A1:G25"/>
  <sheetViews>
    <sheetView zoomScaleNormal="100" workbookViewId="0">
      <selection activeCell="F8" sqref="F8:H3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80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140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140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140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140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140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D468-F17E-4194-885A-0DC99DDD114D}">
  <sheetPr>
    <tabColor rgb="FF00B0F0"/>
  </sheetPr>
  <dimension ref="A1:G25"/>
  <sheetViews>
    <sheetView zoomScaleNormal="100" workbookViewId="0">
      <selection activeCell="F8" sqref="F8:I3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79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130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130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130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130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130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F5BB-277E-4EEF-AE4B-E85BDFC2D5FF}">
  <sheetPr>
    <tabColor rgb="FF00B0F0"/>
  </sheetPr>
  <dimension ref="A1:G25"/>
  <sheetViews>
    <sheetView zoomScaleNormal="100" workbookViewId="0">
      <selection activeCell="F8" sqref="F8:H3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78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F6B1C-5FB8-49DF-B42C-D0960B53F9EC}">
  <sheetPr>
    <tabColor rgb="FF00B0F0"/>
  </sheetPr>
  <dimension ref="A1:G25"/>
  <sheetViews>
    <sheetView zoomScaleNormal="100" workbookViewId="0">
      <selection activeCell="F8" sqref="F8:I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77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8284-5A07-44AC-A0A6-3AF0B6948EC8}">
  <sheetPr>
    <tabColor rgb="FF00B0F0"/>
  </sheetPr>
  <dimension ref="A1:G25"/>
  <sheetViews>
    <sheetView zoomScaleNormal="100" workbookViewId="0">
      <selection activeCell="F8" sqref="F8:H3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76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110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110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110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110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110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8218-19A0-4EBA-96BD-75DEE31A34B5}">
  <sheetPr>
    <tabColor rgb="FF00B0F0"/>
  </sheetPr>
  <dimension ref="A1:G25"/>
  <sheetViews>
    <sheetView zoomScaleNormal="100" workbookViewId="0">
      <selection activeCell="F8" sqref="F8:G3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75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100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100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100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C6CC-79EC-45B4-A654-81EE3A71F0C3}">
  <sheetPr>
    <tabColor rgb="FF00B0F0"/>
  </sheetPr>
  <dimension ref="A1:G25"/>
  <sheetViews>
    <sheetView zoomScaleNormal="100" workbookViewId="0">
      <selection activeCell="F8" sqref="F8:H3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74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60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60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60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60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60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A6360-89C2-4FA3-B3E0-30467A6A1266}">
  <sheetPr>
    <tabColor rgb="FF00B0F0"/>
  </sheetPr>
  <dimension ref="A1:G25"/>
  <sheetViews>
    <sheetView zoomScaleNormal="100" workbookViewId="0">
      <selection activeCell="F8" sqref="F8:H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73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50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50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50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50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50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6065C-E7E8-441B-81CA-10EE6EC54B8D}">
  <sheetPr>
    <tabColor rgb="FF00B0F0"/>
  </sheetPr>
  <dimension ref="A1:G25"/>
  <sheetViews>
    <sheetView zoomScaleNormal="100" workbookViewId="0">
      <selection activeCell="F8" sqref="F8:I3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72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60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60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60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60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60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2F211-3308-4EEF-97ED-CF9111E9E987}">
  <sheetPr>
    <tabColor rgb="FF00B0F0"/>
  </sheetPr>
  <dimension ref="A1:G25"/>
  <sheetViews>
    <sheetView zoomScaleNormal="100" workbookViewId="0">
      <selection activeCell="F8" sqref="F8:I2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71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320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320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320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0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03F4-635A-4E74-BAC0-7E632E32E47F}">
  <sheetPr>
    <tabColor rgb="FF00B0F0"/>
  </sheetPr>
  <dimension ref="A1:G25"/>
  <sheetViews>
    <sheetView zoomScaleNormal="100" workbookViewId="0">
      <selection activeCell="F8" sqref="F8:I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70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320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320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320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A8145-7301-4EDE-8A46-E99860ACA08C}">
  <sheetPr>
    <tabColor rgb="FF00B0F0"/>
  </sheetPr>
  <dimension ref="A1:G25"/>
  <sheetViews>
    <sheetView zoomScaleNormal="100" workbookViewId="0">
      <selection activeCell="F8" sqref="F8:J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69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30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320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320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320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30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F4E9-8017-4D14-A323-8D2B0C1AA9D4}">
  <sheetPr>
    <tabColor rgb="FF92D050"/>
  </sheetPr>
  <dimension ref="A1:G25"/>
  <sheetViews>
    <sheetView zoomScaleNormal="100" workbookViewId="0">
      <selection activeCell="F8" sqref="F8:J4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68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110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110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110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110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110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1FC15-5E2C-4947-969F-69BFFBCB61AC}">
  <sheetPr>
    <tabColor rgb="FF92D050"/>
  </sheetPr>
  <dimension ref="A1:G25"/>
  <sheetViews>
    <sheetView zoomScaleNormal="100" workbookViewId="0">
      <selection activeCell="F8" sqref="F8:I3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67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130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130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130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130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130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33807-E06F-43FE-A316-4CCAE50718A6}">
  <sheetPr>
    <tabColor rgb="FF92D050"/>
  </sheetPr>
  <dimension ref="A1:G25"/>
  <sheetViews>
    <sheetView zoomScaleNormal="100" workbookViewId="0">
      <selection activeCell="F8" sqref="F8:I3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66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80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160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160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160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160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160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80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64E-6065-444C-8988-52B5DE351421}">
  <sheetPr>
    <tabColor rgb="FF92D050"/>
  </sheetPr>
  <dimension ref="A1:G25"/>
  <sheetViews>
    <sheetView zoomScaleNormal="100" workbookViewId="0">
      <selection activeCell="F8" sqref="F8:J3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65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60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180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180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60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C7F6-97FD-4F12-9C23-68B5A3A40BF3}">
  <sheetPr>
    <tabColor rgb="FF92D050"/>
  </sheetPr>
  <dimension ref="A1:G25"/>
  <sheetViews>
    <sheetView zoomScaleNormal="100" workbookViewId="0">
      <selection activeCell="F8" sqref="F8:J3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64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40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40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40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EAAD6-ED00-4CC1-AFF2-8E92F9F1F6A9}">
  <sheetPr>
    <tabColor rgb="FF92D050"/>
  </sheetPr>
  <dimension ref="A1:G25"/>
  <sheetViews>
    <sheetView zoomScaleNormal="100" workbookViewId="0">
      <selection activeCell="F8" sqref="F8:J3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63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90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90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90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90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90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F7FC-737F-447D-BD5C-9D9A3DBCACDF}">
  <sheetPr>
    <tabColor rgb="FF92D050"/>
  </sheetPr>
  <dimension ref="A1:G26"/>
  <sheetViews>
    <sheetView zoomScaleNormal="100" workbookViewId="0">
      <selection activeCell="F8" sqref="F8:I3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62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100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100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100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  <row r="26" spans="1:7" ht="15.75" thickTop="1" x14ac:dyDescent="0.25">
      <c r="G26" s="4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36838-F77F-4096-8317-FBB4016DBFDE}">
  <sheetPr>
    <tabColor rgb="FF92D050"/>
  </sheetPr>
  <dimension ref="A1:G25"/>
  <sheetViews>
    <sheetView zoomScaleNormal="100" workbookViewId="0">
      <selection activeCell="F8" sqref="F8:I3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61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100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100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100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8BB4-528F-42C2-B1D6-ADDDB5F91901}">
  <sheetPr>
    <tabColor rgb="FF92D050"/>
  </sheetPr>
  <dimension ref="A1:G25"/>
  <sheetViews>
    <sheetView zoomScaleNormal="100" workbookViewId="0">
      <selection activeCell="F8" sqref="F8:K3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60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210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210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210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210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210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344B-8AEC-471D-8A9D-EE2AA835EC45}">
  <sheetPr>
    <tabColor rgb="FF92D050"/>
  </sheetPr>
  <dimension ref="A1:G25"/>
  <sheetViews>
    <sheetView zoomScaleNormal="100" workbookViewId="0">
      <selection activeCell="F8" sqref="F8:J3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59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80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430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430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430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430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430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80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9A661-206D-42A1-8BF7-77E9044F0D58}">
  <sheetPr>
    <tabColor rgb="FF92D050"/>
  </sheetPr>
  <dimension ref="A1:G25"/>
  <sheetViews>
    <sheetView zoomScaleNormal="100" workbookViewId="0">
      <selection activeCell="F8" sqref="F8:I3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58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80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350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350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350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350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350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80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062AC-E7E7-44C2-B656-B7872F5159B9}">
  <sheetPr>
    <tabColor rgb="FF92D050"/>
  </sheetPr>
  <dimension ref="A1:G25"/>
  <sheetViews>
    <sheetView zoomScaleNormal="100" workbookViewId="0">
      <selection activeCell="F8" sqref="F8:I3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57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250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670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670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670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670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670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250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2EFCD-6ECE-4592-8B0B-CCCDD009A3EF}">
  <sheetPr>
    <tabColor rgb="FF92D050"/>
  </sheetPr>
  <dimension ref="A1:G25"/>
  <sheetViews>
    <sheetView zoomScaleNormal="100" workbookViewId="0">
      <selection activeCell="F8" sqref="F8:I3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56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250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710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710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710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710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710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250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B1C4-17A5-4F72-86D5-9001B2A9D611}">
  <sheetPr>
    <tabColor rgb="FFFFFF00"/>
  </sheetPr>
  <dimension ref="A1:G25"/>
  <sheetViews>
    <sheetView zoomScaleNormal="100" workbookViewId="0">
      <selection activeCell="F8" sqref="F8:K3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55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150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180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180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180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180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180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150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C745-F72F-4E72-ABCD-EFDBEC425DE0}">
  <sheetPr>
    <tabColor rgb="FFFFFF00"/>
  </sheetPr>
  <dimension ref="A1:G25"/>
  <sheetViews>
    <sheetView zoomScaleNormal="100" workbookViewId="0">
      <selection activeCell="F8" sqref="F8:I3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54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100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100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08BC9-BDC2-4A5D-99FF-D2D4B86FDF31}">
  <sheetPr>
    <tabColor rgb="FFFFFF00"/>
  </sheetPr>
  <dimension ref="A1:G25"/>
  <sheetViews>
    <sheetView zoomScaleNormal="100" workbookViewId="0">
      <selection activeCell="F8" sqref="F8:H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53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200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200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200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200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200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87E1-3FAD-41EC-B336-B8D7B99AA522}">
  <sheetPr>
    <tabColor rgb="FFFFFF00"/>
  </sheetPr>
  <dimension ref="A1:G25"/>
  <sheetViews>
    <sheetView zoomScaleNormal="100" workbookViewId="0">
      <selection activeCell="F8" sqref="F8:J3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52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90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90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6B29C-AED8-4A28-9256-9A307CA8B700}">
  <sheetPr>
    <tabColor rgb="FFFFFF00"/>
  </sheetPr>
  <dimension ref="A1:G25"/>
  <sheetViews>
    <sheetView zoomScaleNormal="100" workbookViewId="0">
      <selection activeCell="F8" sqref="F8:I3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51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90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200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200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200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200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200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90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5D839-8C8A-48B3-A837-28FC765389DB}">
  <sheetPr>
    <tabColor rgb="FFFFFF00"/>
  </sheetPr>
  <dimension ref="A1:G25"/>
  <sheetViews>
    <sheetView zoomScaleNormal="100" workbookViewId="0">
      <selection activeCell="C55" sqref="C5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50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120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150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150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150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150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150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120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93C6-3BCA-43C5-A1EB-B624CD494376}">
  <sheetPr>
    <tabColor rgb="FFFFFF00"/>
  </sheetPr>
  <dimension ref="A1:G25"/>
  <sheetViews>
    <sheetView zoomScaleNormal="100" workbookViewId="0">
      <selection activeCell="F8" sqref="F8:K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49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280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100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390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390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110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110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110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280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100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AB187-BB08-416E-8096-35198CAC011C}">
  <sheetPr>
    <tabColor rgb="FFFFFF00"/>
  </sheetPr>
  <dimension ref="A1:G25"/>
  <sheetViews>
    <sheetView zoomScaleNormal="100" workbookViewId="0">
      <selection activeCell="F8" sqref="F8:J2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48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280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100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120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120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120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280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100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06941-C180-46B5-B79E-8DB5573F9BAA}">
  <sheetPr>
    <tabColor rgb="FFFFFF00"/>
  </sheetPr>
  <dimension ref="A1:G25"/>
  <sheetViews>
    <sheetView zoomScaleNormal="100" workbookViewId="0">
      <selection activeCell="F8" sqref="F8:I3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47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300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50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360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360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60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60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60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300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50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F1D55-F6AE-4DA6-B087-731D07E37174}">
  <sheetPr>
    <tabColor rgb="FFFFFF00"/>
  </sheetPr>
  <dimension ref="A1:G25"/>
  <sheetViews>
    <sheetView zoomScaleNormal="100" workbookViewId="0">
      <selection activeCell="F8" sqref="F8:J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46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390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60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460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460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70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70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70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390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60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E3B68-9407-4108-91C3-626D596F864C}">
  <sheetPr>
    <tabColor rgb="FFFFFF00"/>
  </sheetPr>
  <dimension ref="A1:G25"/>
  <sheetViews>
    <sheetView zoomScaleNormal="100" workbookViewId="0">
      <selection activeCell="F8" sqref="F8:I3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45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420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60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500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500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80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80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80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420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60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B054F-B0ED-4477-9101-DECE40EEB6B9}">
  <sheetPr>
    <tabColor rgb="FFFFFF00"/>
  </sheetPr>
  <dimension ref="A1:G25"/>
  <sheetViews>
    <sheetView zoomScaleNormal="100" workbookViewId="0">
      <selection activeCell="F8" sqref="F8:I2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44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440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70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1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520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520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80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80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80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440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70</v>
      </c>
      <c r="F23" s="26"/>
      <c r="G23" s="26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12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92E40-6E8C-4A67-B740-D35EA3B2D5A5}">
  <sheetPr>
    <tabColor rgb="FFFFFF00"/>
  </sheetPr>
  <dimension ref="A1:G26"/>
  <sheetViews>
    <sheetView zoomScaleNormal="100" workbookViewId="0">
      <selection activeCell="D38" sqref="D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103" t="s">
        <v>1</v>
      </c>
      <c r="B3" s="104"/>
      <c r="C3" s="107" t="s">
        <v>31</v>
      </c>
      <c r="D3" s="108"/>
      <c r="E3" s="4" t="s">
        <v>95</v>
      </c>
      <c r="F3" s="92"/>
      <c r="G3" s="93"/>
    </row>
    <row r="4" spans="1:7" ht="15.75" thickBot="1" x14ac:dyDescent="0.3">
      <c r="A4" s="105" t="s">
        <v>2</v>
      </c>
      <c r="B4" s="106"/>
      <c r="C4" s="109"/>
      <c r="D4" s="110"/>
      <c r="E4" s="78" t="s">
        <v>43</v>
      </c>
      <c r="F4" s="79"/>
      <c r="G4" s="80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/>
    </row>
    <row r="9" spans="1:7" x14ac:dyDescent="0.25">
      <c r="A9" s="27">
        <v>1</v>
      </c>
      <c r="B9" s="60"/>
      <c r="C9" s="61" t="s">
        <v>25</v>
      </c>
      <c r="D9" s="62" t="s">
        <v>14</v>
      </c>
      <c r="E9" s="63">
        <v>150</v>
      </c>
      <c r="F9" s="64"/>
      <c r="G9" s="64"/>
    </row>
    <row r="10" spans="1:7" x14ac:dyDescent="0.25">
      <c r="A10" s="27">
        <f>A9+1</f>
        <v>2</v>
      </c>
      <c r="B10" s="60"/>
      <c r="C10" s="61" t="s">
        <v>26</v>
      </c>
      <c r="D10" s="62" t="s">
        <v>14</v>
      </c>
      <c r="E10" s="63">
        <v>150</v>
      </c>
      <c r="F10" s="64"/>
      <c r="G10" s="64"/>
    </row>
    <row r="11" spans="1:7" x14ac:dyDescent="0.25">
      <c r="A11" s="27">
        <f t="shared" ref="A11:A15" si="0">A10+1</f>
        <v>3</v>
      </c>
      <c r="B11" s="60"/>
      <c r="C11" s="61" t="s">
        <v>15</v>
      </c>
      <c r="D11" s="62" t="s">
        <v>12</v>
      </c>
      <c r="E11" s="63">
        <v>150</v>
      </c>
      <c r="F11" s="64"/>
      <c r="G11" s="64"/>
    </row>
    <row r="12" spans="1:7" x14ac:dyDescent="0.25">
      <c r="A12" s="27">
        <f t="shared" si="0"/>
        <v>4</v>
      </c>
      <c r="B12" s="60"/>
      <c r="C12" s="61" t="s">
        <v>16</v>
      </c>
      <c r="D12" s="62" t="s">
        <v>12</v>
      </c>
      <c r="E12" s="63">
        <v>150</v>
      </c>
      <c r="F12" s="64"/>
      <c r="G12" s="64"/>
    </row>
    <row r="13" spans="1:7" x14ac:dyDescent="0.25">
      <c r="A13" s="27">
        <f t="shared" si="0"/>
        <v>5</v>
      </c>
      <c r="B13" s="60"/>
      <c r="C13" s="61" t="s">
        <v>27</v>
      </c>
      <c r="D13" s="62" t="s">
        <v>14</v>
      </c>
      <c r="E13" s="65">
        <v>0</v>
      </c>
      <c r="F13" s="64"/>
      <c r="G13" s="64"/>
    </row>
    <row r="14" spans="1:7" x14ac:dyDescent="0.25">
      <c r="A14" s="27">
        <f t="shared" si="0"/>
        <v>6</v>
      </c>
      <c r="B14" s="69"/>
      <c r="C14" s="70" t="s">
        <v>39</v>
      </c>
      <c r="D14" s="71" t="s">
        <v>14</v>
      </c>
      <c r="E14" s="65">
        <v>0</v>
      </c>
      <c r="F14" s="26"/>
      <c r="G14" s="26"/>
    </row>
    <row r="15" spans="1:7" x14ac:dyDescent="0.25">
      <c r="A15" s="27">
        <f t="shared" si="0"/>
        <v>7</v>
      </c>
      <c r="B15" s="60"/>
      <c r="C15" s="61" t="s">
        <v>28</v>
      </c>
      <c r="D15" s="62" t="s">
        <v>17</v>
      </c>
      <c r="E15" s="65">
        <v>0</v>
      </c>
      <c r="F15" s="64"/>
      <c r="G15" s="64"/>
    </row>
    <row r="16" spans="1:7" x14ac:dyDescent="0.25">
      <c r="A16" s="22"/>
      <c r="B16" s="23"/>
      <c r="C16" s="24" t="s">
        <v>18</v>
      </c>
      <c r="D16" s="50"/>
      <c r="E16" s="23"/>
      <c r="F16" s="25"/>
      <c r="G16" s="49"/>
    </row>
    <row r="17" spans="1:7" x14ac:dyDescent="0.25">
      <c r="A17" s="27">
        <f>A15+1</f>
        <v>8</v>
      </c>
      <c r="B17" s="60"/>
      <c r="C17" s="61" t="str">
        <f>C9</f>
        <v>Optický kabel SM, 9/125, 12 vláken, LSOH plášť</v>
      </c>
      <c r="D17" s="66" t="str">
        <f>D9</f>
        <v>m</v>
      </c>
      <c r="E17" s="63">
        <v>150</v>
      </c>
      <c r="F17" s="64"/>
      <c r="G17" s="64"/>
    </row>
    <row r="18" spans="1:7" x14ac:dyDescent="0.25">
      <c r="A18" s="27">
        <f t="shared" ref="A18:A24" si="1">A17+1</f>
        <v>9</v>
      </c>
      <c r="B18" s="60"/>
      <c r="C18" s="61" t="s">
        <v>30</v>
      </c>
      <c r="D18" s="66" t="s">
        <v>14</v>
      </c>
      <c r="E18" s="63">
        <v>150</v>
      </c>
      <c r="F18" s="64"/>
      <c r="G18" s="64"/>
    </row>
    <row r="19" spans="1:7" x14ac:dyDescent="0.25">
      <c r="A19" s="27">
        <f t="shared" si="1"/>
        <v>10</v>
      </c>
      <c r="B19" s="60"/>
      <c r="C19" s="61" t="str">
        <f t="shared" ref="C19:D22" si="2">C10</f>
        <v>Mikrotrubička vnitřní tenkostěnná, LSOH plášť 10/8mm</v>
      </c>
      <c r="D19" s="66" t="str">
        <f t="shared" si="2"/>
        <v>m</v>
      </c>
      <c r="E19" s="63">
        <v>150</v>
      </c>
      <c r="F19" s="64"/>
      <c r="G19" s="64"/>
    </row>
    <row r="20" spans="1:7" x14ac:dyDescent="0.25">
      <c r="A20" s="27">
        <f t="shared" si="1"/>
        <v>11</v>
      </c>
      <c r="B20" s="60"/>
      <c r="C20" s="61" t="str">
        <f t="shared" si="2"/>
        <v>Kabelová příchytka</v>
      </c>
      <c r="D20" s="66" t="str">
        <f t="shared" si="2"/>
        <v>ks</v>
      </c>
      <c r="E20" s="63">
        <v>150</v>
      </c>
      <c r="F20" s="64"/>
      <c r="G20" s="64"/>
    </row>
    <row r="21" spans="1:7" x14ac:dyDescent="0.25">
      <c r="A21" s="27">
        <f t="shared" si="1"/>
        <v>12</v>
      </c>
      <c r="B21" s="60"/>
      <c r="C21" s="61" t="str">
        <f t="shared" si="2"/>
        <v>Šroub do betonu</v>
      </c>
      <c r="D21" s="66" t="str">
        <f t="shared" si="2"/>
        <v>ks</v>
      </c>
      <c r="E21" s="63">
        <v>150</v>
      </c>
      <c r="F21" s="64"/>
      <c r="G21" s="64"/>
    </row>
    <row r="22" spans="1:7" x14ac:dyDescent="0.25">
      <c r="A22" s="27">
        <f t="shared" si="1"/>
        <v>13</v>
      </c>
      <c r="B22" s="60"/>
      <c r="C22" s="61" t="str">
        <f t="shared" si="2"/>
        <v>Mikrotubička venkovní tlustostěnná 12/8 určená pro položení do výkopu</v>
      </c>
      <c r="D22" s="66" t="str">
        <f t="shared" si="2"/>
        <v>m</v>
      </c>
      <c r="E22" s="63">
        <v>0</v>
      </c>
      <c r="F22" s="64"/>
      <c r="G22" s="64"/>
    </row>
    <row r="23" spans="1:7" x14ac:dyDescent="0.25">
      <c r="A23" s="27">
        <f t="shared" si="1"/>
        <v>14</v>
      </c>
      <c r="B23" s="60"/>
      <c r="C23" s="70" t="s">
        <v>40</v>
      </c>
      <c r="D23" s="71" t="s">
        <v>14</v>
      </c>
      <c r="E23" s="72">
        <v>0</v>
      </c>
      <c r="F23" s="26"/>
      <c r="G23" s="64"/>
    </row>
    <row r="24" spans="1:7" ht="15.75" thickBot="1" x14ac:dyDescent="0.3">
      <c r="A24" s="27">
        <f t="shared" si="1"/>
        <v>15</v>
      </c>
      <c r="B24" s="60"/>
      <c r="C24" s="61" t="s">
        <v>29</v>
      </c>
      <c r="D24" s="66" t="s">
        <v>12</v>
      </c>
      <c r="E24" s="63">
        <v>0</v>
      </c>
      <c r="F24" s="64"/>
      <c r="G24" s="64"/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/>
    </row>
    <row r="26" spans="1:7" x14ac:dyDescent="0.25">
      <c r="E26" s="73"/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54</vt:i4>
      </vt:variant>
    </vt:vector>
  </HeadingPairs>
  <TitlesOfParts>
    <vt:vector size="54" baseType="lpstr">
      <vt:lpstr>REKAPITULACE</vt:lpstr>
      <vt:lpstr>X00</vt:lpstr>
      <vt:lpstr>X02</vt:lpstr>
      <vt:lpstr>X03</vt:lpstr>
      <vt:lpstr>X04</vt:lpstr>
      <vt:lpstr>X05</vt:lpstr>
      <vt:lpstr>I20</vt:lpstr>
      <vt:lpstr>I22</vt:lpstr>
      <vt:lpstr>I40</vt:lpstr>
      <vt:lpstr>I21</vt:lpstr>
      <vt:lpstr>I10</vt:lpstr>
      <vt:lpstr>I14</vt:lpstr>
      <vt:lpstr>L18</vt:lpstr>
      <vt:lpstr>L17</vt:lpstr>
      <vt:lpstr>L16</vt:lpstr>
      <vt:lpstr>L15</vt:lpstr>
      <vt:lpstr>L14</vt:lpstr>
      <vt:lpstr>L13</vt:lpstr>
      <vt:lpstr>L12</vt:lpstr>
      <vt:lpstr>L11</vt:lpstr>
      <vt:lpstr>L10</vt:lpstr>
      <vt:lpstr>L09</vt:lpstr>
      <vt:lpstr>L06g</vt:lpstr>
      <vt:lpstr>L03</vt:lpstr>
      <vt:lpstr>L02</vt:lpstr>
      <vt:lpstr>O51</vt:lpstr>
      <vt:lpstr>O02</vt:lpstr>
      <vt:lpstr>O01</vt:lpstr>
      <vt:lpstr>CH02</vt:lpstr>
      <vt:lpstr>CH03</vt:lpstr>
      <vt:lpstr>CH05</vt:lpstr>
      <vt:lpstr>Z01</vt:lpstr>
      <vt:lpstr>Z03</vt:lpstr>
      <vt:lpstr>Z05</vt:lpstr>
      <vt:lpstr>Z06</vt:lpstr>
      <vt:lpstr>Z07</vt:lpstr>
      <vt:lpstr>Z08</vt:lpstr>
      <vt:lpstr>H22</vt:lpstr>
      <vt:lpstr>H31</vt:lpstr>
      <vt:lpstr>OBJ.9</vt:lpstr>
      <vt:lpstr>OBJ.11</vt:lpstr>
      <vt:lpstr>C02</vt:lpstr>
      <vt:lpstr>D01</vt:lpstr>
      <vt:lpstr>D02</vt:lpstr>
      <vt:lpstr>F00</vt:lpstr>
      <vt:lpstr>F03</vt:lpstr>
      <vt:lpstr>E01</vt:lpstr>
      <vt:lpstr>K301</vt:lpstr>
      <vt:lpstr>K12</vt:lpstr>
      <vt:lpstr>OBJ.1</vt:lpstr>
      <vt:lpstr>N01</vt:lpstr>
      <vt:lpstr>OBJ.2</vt:lpstr>
      <vt:lpstr>R02</vt:lpstr>
      <vt:lpstr>OBJ.27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2021-08-11T12:56:39Z</dcterms:modified>
</cp:coreProperties>
</file>